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FCC0BF81-7C07-45E6-AFFA-A6C5F602BD87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3" r:id="rId2"/>
  </sheets>
  <definedNames>
    <definedName name="_xlnm._FilterDatabase" localSheetId="1" hidden="1">'ĐẤT NN'!$A$5:$P$131</definedName>
    <definedName name="_xlnm._FilterDatabase" localSheetId="0" hidden="1">'ĐẤT PNN'!$A$5:$K$131</definedName>
    <definedName name="_xlnm.Print_Area" localSheetId="1">'ĐẤT NN'!$A$1:$N$131</definedName>
    <definedName name="_xlnm.Print_Area" localSheetId="0">'ĐẤT PNN'!$A$1:$N$131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1" i="1" l="1"/>
  <c r="J131" i="1"/>
  <c r="I131" i="1"/>
  <c r="K130" i="1"/>
  <c r="J130" i="1"/>
  <c r="I130" i="1"/>
  <c r="K129" i="1"/>
  <c r="J129" i="1"/>
  <c r="I129" i="1"/>
  <c r="K128" i="1"/>
  <c r="J128" i="1"/>
  <c r="I128" i="1"/>
  <c r="K127" i="1"/>
  <c r="J127" i="1"/>
  <c r="I127" i="1"/>
  <c r="K126" i="1"/>
  <c r="J126" i="1"/>
  <c r="I126" i="1"/>
  <c r="K125" i="1"/>
  <c r="J125" i="1"/>
  <c r="I125" i="1"/>
  <c r="K124" i="1"/>
  <c r="J124" i="1"/>
  <c r="M124" i="1" s="1"/>
  <c r="I124" i="1"/>
  <c r="K123" i="1"/>
  <c r="J123" i="1"/>
  <c r="I123" i="1"/>
  <c r="K122" i="1"/>
  <c r="J122" i="1"/>
  <c r="I122" i="1"/>
  <c r="K121" i="1"/>
  <c r="J121" i="1"/>
  <c r="I121" i="1"/>
  <c r="K120" i="1"/>
  <c r="J120" i="1"/>
  <c r="M120" i="1" s="1"/>
  <c r="I120" i="1"/>
  <c r="L120" i="1" s="1"/>
  <c r="K119" i="1"/>
  <c r="J119" i="1"/>
  <c r="I119" i="1"/>
  <c r="K118" i="1"/>
  <c r="J118" i="1"/>
  <c r="I118" i="1"/>
  <c r="K117" i="1"/>
  <c r="J117" i="1"/>
  <c r="I117" i="1"/>
  <c r="K116" i="1"/>
  <c r="J116" i="1"/>
  <c r="M116" i="1" s="1"/>
  <c r="I116" i="1"/>
  <c r="L116" i="1" s="1"/>
  <c r="K115" i="1"/>
  <c r="J115" i="1"/>
  <c r="I115" i="1"/>
  <c r="K114" i="1"/>
  <c r="J114" i="1"/>
  <c r="I114" i="1"/>
  <c r="K113" i="1"/>
  <c r="J113" i="1"/>
  <c r="I113" i="1"/>
  <c r="K112" i="1"/>
  <c r="J112" i="1"/>
  <c r="M112" i="1" s="1"/>
  <c r="I112" i="1"/>
  <c r="L112" i="1" s="1"/>
  <c r="K111" i="1"/>
  <c r="J111" i="1"/>
  <c r="I111" i="1"/>
  <c r="K110" i="1"/>
  <c r="J110" i="1"/>
  <c r="I110" i="1"/>
  <c r="K109" i="1"/>
  <c r="J109" i="1"/>
  <c r="I109" i="1"/>
  <c r="K108" i="1"/>
  <c r="J108" i="1"/>
  <c r="M108" i="1" s="1"/>
  <c r="I108" i="1"/>
  <c r="L108" i="1" s="1"/>
  <c r="K107" i="1"/>
  <c r="J107" i="1"/>
  <c r="I107" i="1"/>
  <c r="K106" i="1"/>
  <c r="J106" i="1"/>
  <c r="I106" i="1"/>
  <c r="K105" i="1"/>
  <c r="J105" i="1"/>
  <c r="I105" i="1"/>
  <c r="K104" i="1"/>
  <c r="J104" i="1"/>
  <c r="M104" i="1" s="1"/>
  <c r="I104" i="1"/>
  <c r="L104" i="1" s="1"/>
  <c r="K103" i="1"/>
  <c r="J103" i="1"/>
  <c r="I103" i="1"/>
  <c r="K102" i="1"/>
  <c r="J102" i="1"/>
  <c r="I102" i="1"/>
  <c r="K101" i="1"/>
  <c r="J101" i="1"/>
  <c r="I101" i="1"/>
  <c r="K100" i="1"/>
  <c r="J100" i="1"/>
  <c r="M100" i="1" s="1"/>
  <c r="I100" i="1"/>
  <c r="L100" i="1" s="1"/>
  <c r="K99" i="1"/>
  <c r="J99" i="1"/>
  <c r="I99" i="1"/>
  <c r="K98" i="1"/>
  <c r="J98" i="1"/>
  <c r="I98" i="1"/>
  <c r="K97" i="1"/>
  <c r="J97" i="1"/>
  <c r="M97" i="1" s="1"/>
  <c r="I97" i="1"/>
  <c r="K96" i="1"/>
  <c r="J96" i="1"/>
  <c r="M96" i="1" s="1"/>
  <c r="I96" i="1"/>
  <c r="K95" i="1"/>
  <c r="J95" i="1"/>
  <c r="I95" i="1"/>
  <c r="K94" i="1"/>
  <c r="J94" i="1"/>
  <c r="I94" i="1"/>
  <c r="K93" i="1"/>
  <c r="J93" i="1"/>
  <c r="I93" i="1"/>
  <c r="K92" i="1"/>
  <c r="J92" i="1"/>
  <c r="M92" i="1" s="1"/>
  <c r="I92" i="1"/>
  <c r="K91" i="1"/>
  <c r="J91" i="1"/>
  <c r="I91" i="1"/>
  <c r="K90" i="1"/>
  <c r="J90" i="1"/>
  <c r="I90" i="1"/>
  <c r="K89" i="1"/>
  <c r="J89" i="1"/>
  <c r="I89" i="1"/>
  <c r="K88" i="1"/>
  <c r="J88" i="1"/>
  <c r="M88" i="1" s="1"/>
  <c r="I88" i="1"/>
  <c r="K87" i="1"/>
  <c r="J87" i="1"/>
  <c r="I87" i="1"/>
  <c r="K86" i="1"/>
  <c r="J86" i="1"/>
  <c r="I86" i="1"/>
  <c r="K85" i="1"/>
  <c r="J85" i="1"/>
  <c r="I85" i="1"/>
  <c r="K84" i="1"/>
  <c r="J84" i="1"/>
  <c r="M84" i="1" s="1"/>
  <c r="I84" i="1"/>
  <c r="K83" i="1"/>
  <c r="J83" i="1"/>
  <c r="I83" i="1"/>
  <c r="K82" i="1"/>
  <c r="J82" i="1"/>
  <c r="I82" i="1"/>
  <c r="K81" i="1"/>
  <c r="J81" i="1"/>
  <c r="I81" i="1"/>
  <c r="K80" i="1"/>
  <c r="J80" i="1"/>
  <c r="M80" i="1" s="1"/>
  <c r="I80" i="1"/>
  <c r="K79" i="1"/>
  <c r="J79" i="1"/>
  <c r="I79" i="1"/>
  <c r="K78" i="1"/>
  <c r="J78" i="1"/>
  <c r="I78" i="1"/>
  <c r="K77" i="1"/>
  <c r="J77" i="1"/>
  <c r="I77" i="1"/>
  <c r="K76" i="1"/>
  <c r="J76" i="1"/>
  <c r="I76" i="1"/>
  <c r="K75" i="1"/>
  <c r="J75" i="1"/>
  <c r="I75" i="1"/>
  <c r="K74" i="1"/>
  <c r="J74" i="1"/>
  <c r="I74" i="1"/>
  <c r="K73" i="1"/>
  <c r="J73" i="1"/>
  <c r="I73" i="1"/>
  <c r="K72" i="1"/>
  <c r="J72" i="1"/>
  <c r="M72" i="1" s="1"/>
  <c r="I72" i="1"/>
  <c r="K71" i="1"/>
  <c r="J71" i="1"/>
  <c r="I71" i="1"/>
  <c r="K70" i="1"/>
  <c r="J70" i="1"/>
  <c r="I70" i="1"/>
  <c r="K69" i="1"/>
  <c r="J69" i="1"/>
  <c r="I69" i="1"/>
  <c r="K68" i="1"/>
  <c r="J68" i="1"/>
  <c r="M68" i="1" s="1"/>
  <c r="I68" i="1"/>
  <c r="K67" i="1"/>
  <c r="J67" i="1"/>
  <c r="I67" i="1"/>
  <c r="K66" i="1"/>
  <c r="J66" i="1"/>
  <c r="I66" i="1"/>
  <c r="K65" i="1"/>
  <c r="J65" i="1"/>
  <c r="I65" i="1"/>
  <c r="K64" i="1"/>
  <c r="J64" i="1"/>
  <c r="M64" i="1" s="1"/>
  <c r="I64" i="1"/>
  <c r="L64" i="1" s="1"/>
  <c r="K63" i="1"/>
  <c r="J63" i="1"/>
  <c r="I63" i="1"/>
  <c r="K62" i="1"/>
  <c r="J62" i="1"/>
  <c r="I62" i="1"/>
  <c r="K61" i="1"/>
  <c r="J61" i="1"/>
  <c r="I61" i="1"/>
  <c r="K60" i="1"/>
  <c r="J60" i="1"/>
  <c r="M60" i="1" s="1"/>
  <c r="I60" i="1"/>
  <c r="L60" i="1" s="1"/>
  <c r="K59" i="1"/>
  <c r="J59" i="1"/>
  <c r="I59" i="1"/>
  <c r="K58" i="1"/>
  <c r="J58" i="1"/>
  <c r="I58" i="1"/>
  <c r="K57" i="1"/>
  <c r="J57" i="1"/>
  <c r="I57" i="1"/>
  <c r="K56" i="1"/>
  <c r="J56" i="1"/>
  <c r="M56" i="1" s="1"/>
  <c r="I56" i="1"/>
  <c r="L56" i="1" s="1"/>
  <c r="K55" i="1"/>
  <c r="J55" i="1"/>
  <c r="I55" i="1"/>
  <c r="K54" i="1"/>
  <c r="J54" i="1"/>
  <c r="I54" i="1"/>
  <c r="K53" i="1"/>
  <c r="J53" i="1"/>
  <c r="I53" i="1"/>
  <c r="K52" i="1"/>
  <c r="J52" i="1"/>
  <c r="M52" i="1" s="1"/>
  <c r="I52" i="1"/>
  <c r="L52" i="1" s="1"/>
  <c r="K51" i="1"/>
  <c r="J51" i="1"/>
  <c r="I51" i="1"/>
  <c r="K50" i="1"/>
  <c r="J50" i="1"/>
  <c r="I50" i="1"/>
  <c r="K49" i="1"/>
  <c r="J49" i="1"/>
  <c r="I49" i="1"/>
  <c r="K48" i="1"/>
  <c r="J48" i="1"/>
  <c r="M48" i="1" s="1"/>
  <c r="I48" i="1"/>
  <c r="L48" i="1" s="1"/>
  <c r="K47" i="1"/>
  <c r="J47" i="1"/>
  <c r="I47" i="1"/>
  <c r="K46" i="1"/>
  <c r="J46" i="1"/>
  <c r="I46" i="1"/>
  <c r="K45" i="1"/>
  <c r="J45" i="1"/>
  <c r="I45" i="1"/>
  <c r="K44" i="1"/>
  <c r="J44" i="1"/>
  <c r="M44" i="1" s="1"/>
  <c r="I44" i="1"/>
  <c r="K43" i="1"/>
  <c r="J43" i="1"/>
  <c r="I43" i="1"/>
  <c r="K42" i="1"/>
  <c r="J42" i="1"/>
  <c r="I42" i="1"/>
  <c r="K41" i="1"/>
  <c r="J41" i="1"/>
  <c r="I41" i="1"/>
  <c r="K40" i="1"/>
  <c r="J40" i="1"/>
  <c r="M40" i="1" s="1"/>
  <c r="I40" i="1"/>
  <c r="K39" i="1"/>
  <c r="J39" i="1"/>
  <c r="I39" i="1"/>
  <c r="K38" i="1"/>
  <c r="J38" i="1"/>
  <c r="I38" i="1"/>
  <c r="K37" i="1"/>
  <c r="J37" i="1"/>
  <c r="I37" i="1"/>
  <c r="K36" i="1"/>
  <c r="J36" i="1"/>
  <c r="M36" i="1" s="1"/>
  <c r="I36" i="1"/>
  <c r="K35" i="1"/>
  <c r="J35" i="1"/>
  <c r="I35" i="1"/>
  <c r="K34" i="1"/>
  <c r="J34" i="1"/>
  <c r="I34" i="1"/>
  <c r="K33" i="1"/>
  <c r="J33" i="1"/>
  <c r="I33" i="1"/>
  <c r="K32" i="1"/>
  <c r="J32" i="1"/>
  <c r="M32" i="1" s="1"/>
  <c r="I32" i="1"/>
  <c r="K31" i="1"/>
  <c r="J31" i="1"/>
  <c r="I31" i="1"/>
  <c r="K30" i="1"/>
  <c r="J30" i="1"/>
  <c r="I30" i="1"/>
  <c r="K29" i="1"/>
  <c r="J29" i="1"/>
  <c r="I29" i="1"/>
  <c r="K28" i="1"/>
  <c r="J28" i="1"/>
  <c r="M28" i="1" s="1"/>
  <c r="I28" i="1"/>
  <c r="L28" i="1" s="1"/>
  <c r="K27" i="1"/>
  <c r="J27" i="1"/>
  <c r="I27" i="1"/>
  <c r="K26" i="1"/>
  <c r="J26" i="1"/>
  <c r="I26" i="1"/>
  <c r="K25" i="1"/>
  <c r="J25" i="1"/>
  <c r="M25" i="1" s="1"/>
  <c r="I25" i="1"/>
  <c r="K24" i="1"/>
  <c r="J24" i="1"/>
  <c r="M24" i="1" s="1"/>
  <c r="I24" i="1"/>
  <c r="K23" i="1"/>
  <c r="J23" i="1"/>
  <c r="I23" i="1"/>
  <c r="K22" i="1"/>
  <c r="J22" i="1"/>
  <c r="I22" i="1"/>
  <c r="K21" i="1"/>
  <c r="J21" i="1"/>
  <c r="I21" i="1"/>
  <c r="K20" i="1"/>
  <c r="J20" i="1"/>
  <c r="M20" i="1" s="1"/>
  <c r="I20" i="1"/>
  <c r="L20" i="1" s="1"/>
  <c r="K19" i="1"/>
  <c r="J19" i="1"/>
  <c r="I19" i="1"/>
  <c r="K18" i="1"/>
  <c r="J18" i="1"/>
  <c r="I18" i="1"/>
  <c r="K17" i="1"/>
  <c r="J17" i="1"/>
  <c r="I17" i="1"/>
  <c r="K16" i="1"/>
  <c r="J16" i="1"/>
  <c r="M16" i="1" s="1"/>
  <c r="I16" i="1"/>
  <c r="K15" i="1"/>
  <c r="J15" i="1"/>
  <c r="I15" i="1"/>
  <c r="K14" i="1"/>
  <c r="J14" i="1"/>
  <c r="I14" i="1"/>
  <c r="K13" i="1"/>
  <c r="J13" i="1"/>
  <c r="M13" i="1" s="1"/>
  <c r="I13" i="1"/>
  <c r="K12" i="1"/>
  <c r="J12" i="1"/>
  <c r="M12" i="1" s="1"/>
  <c r="I12" i="1"/>
  <c r="L12" i="1" s="1"/>
  <c r="K11" i="1"/>
  <c r="J11" i="1"/>
  <c r="I11" i="1"/>
  <c r="K10" i="1"/>
  <c r="J10" i="1"/>
  <c r="I10" i="1"/>
  <c r="K9" i="1"/>
  <c r="J9" i="1"/>
  <c r="I9" i="1"/>
  <c r="K8" i="1"/>
  <c r="J8" i="1"/>
  <c r="M8" i="1" s="1"/>
  <c r="I8" i="1"/>
  <c r="K7" i="1"/>
  <c r="N7" i="1" s="1"/>
  <c r="J7" i="1"/>
  <c r="I7" i="1"/>
  <c r="M7" i="1"/>
  <c r="M19" i="1"/>
  <c r="M31" i="1"/>
  <c r="M37" i="1"/>
  <c r="M43" i="1"/>
  <c r="M49" i="1"/>
  <c r="M61" i="1"/>
  <c r="M67" i="1"/>
  <c r="M79" i="1"/>
  <c r="M85" i="1"/>
  <c r="M91" i="1"/>
  <c r="M103" i="1"/>
  <c r="M109" i="1"/>
  <c r="M115" i="1"/>
  <c r="M121" i="1"/>
  <c r="M127" i="1"/>
  <c r="L124" i="1"/>
  <c r="L88" i="1"/>
  <c r="M76" i="1"/>
  <c r="L76" i="1"/>
  <c r="L40" i="1"/>
  <c r="L36" i="1"/>
  <c r="T131" i="1"/>
  <c r="S131" i="1"/>
  <c r="R131" i="1"/>
  <c r="U131" i="1" s="1"/>
  <c r="Q131" i="1"/>
  <c r="S130" i="1"/>
  <c r="R130" i="1"/>
  <c r="U130" i="1" s="1"/>
  <c r="Q130" i="1"/>
  <c r="T130" i="1" s="1"/>
  <c r="U129" i="1"/>
  <c r="T129" i="1"/>
  <c r="S129" i="1"/>
  <c r="R129" i="1"/>
  <c r="Q129" i="1"/>
  <c r="U128" i="1"/>
  <c r="S128" i="1"/>
  <c r="R128" i="1"/>
  <c r="Q128" i="1"/>
  <c r="T128" i="1" s="1"/>
  <c r="T127" i="1"/>
  <c r="S127" i="1"/>
  <c r="R127" i="1"/>
  <c r="U127" i="1" s="1"/>
  <c r="Q127" i="1"/>
  <c r="U126" i="1"/>
  <c r="T126" i="1"/>
  <c r="S126" i="1"/>
  <c r="R126" i="1"/>
  <c r="Q126" i="1"/>
  <c r="S125" i="1"/>
  <c r="R125" i="1"/>
  <c r="U125" i="1" s="1"/>
  <c r="Q125" i="1"/>
  <c r="T125" i="1" s="1"/>
  <c r="U124" i="1"/>
  <c r="S124" i="1"/>
  <c r="R124" i="1"/>
  <c r="Q124" i="1"/>
  <c r="T124" i="1" s="1"/>
  <c r="S123" i="1"/>
  <c r="R123" i="1"/>
  <c r="U123" i="1" s="1"/>
  <c r="Q123" i="1"/>
  <c r="T123" i="1" s="1"/>
  <c r="U122" i="1"/>
  <c r="T122" i="1"/>
  <c r="S122" i="1"/>
  <c r="R122" i="1"/>
  <c r="Q122" i="1"/>
  <c r="U121" i="1"/>
  <c r="T121" i="1"/>
  <c r="S121" i="1"/>
  <c r="R121" i="1"/>
  <c r="Q121" i="1"/>
  <c r="S120" i="1"/>
  <c r="R120" i="1"/>
  <c r="U120" i="1" s="1"/>
  <c r="Q120" i="1"/>
  <c r="T120" i="1" s="1"/>
  <c r="T119" i="1"/>
  <c r="S119" i="1"/>
  <c r="R119" i="1"/>
  <c r="U119" i="1" s="1"/>
  <c r="Q119" i="1"/>
  <c r="S118" i="1"/>
  <c r="R118" i="1"/>
  <c r="U118" i="1" s="1"/>
  <c r="Q118" i="1"/>
  <c r="T118" i="1" s="1"/>
  <c r="U117" i="1"/>
  <c r="T117" i="1"/>
  <c r="S117" i="1"/>
  <c r="R117" i="1"/>
  <c r="Q117" i="1"/>
  <c r="U116" i="1"/>
  <c r="S116" i="1"/>
  <c r="R116" i="1"/>
  <c r="Q116" i="1"/>
  <c r="T116" i="1" s="1"/>
  <c r="T115" i="1"/>
  <c r="S115" i="1"/>
  <c r="R115" i="1"/>
  <c r="U115" i="1" s="1"/>
  <c r="Q115" i="1"/>
  <c r="U114" i="1"/>
  <c r="T114" i="1"/>
  <c r="S114" i="1"/>
  <c r="R114" i="1"/>
  <c r="Q114" i="1"/>
  <c r="S113" i="1"/>
  <c r="R113" i="1"/>
  <c r="U113" i="1" s="1"/>
  <c r="Q113" i="1"/>
  <c r="T113" i="1" s="1"/>
  <c r="U112" i="1"/>
  <c r="S112" i="1"/>
  <c r="R112" i="1"/>
  <c r="Q112" i="1"/>
  <c r="T112" i="1" s="1"/>
  <c r="S111" i="1"/>
  <c r="R111" i="1"/>
  <c r="U111" i="1" s="1"/>
  <c r="Q111" i="1"/>
  <c r="T111" i="1" s="1"/>
  <c r="U110" i="1"/>
  <c r="T110" i="1"/>
  <c r="S110" i="1"/>
  <c r="R110" i="1"/>
  <c r="Q110" i="1"/>
  <c r="U109" i="1"/>
  <c r="T109" i="1"/>
  <c r="S109" i="1"/>
  <c r="R109" i="1"/>
  <c r="Q109" i="1"/>
  <c r="S108" i="1"/>
  <c r="R108" i="1"/>
  <c r="U108" i="1" s="1"/>
  <c r="Q108" i="1"/>
  <c r="T108" i="1" s="1"/>
  <c r="T107" i="1"/>
  <c r="S107" i="1"/>
  <c r="R107" i="1"/>
  <c r="U107" i="1" s="1"/>
  <c r="Q107" i="1"/>
  <c r="S106" i="1"/>
  <c r="R106" i="1"/>
  <c r="U106" i="1" s="1"/>
  <c r="Q106" i="1"/>
  <c r="T106" i="1" s="1"/>
  <c r="U105" i="1"/>
  <c r="T105" i="1"/>
  <c r="S105" i="1"/>
  <c r="R105" i="1"/>
  <c r="Q105" i="1"/>
  <c r="U104" i="1"/>
  <c r="S104" i="1"/>
  <c r="R104" i="1"/>
  <c r="Q104" i="1"/>
  <c r="T104" i="1" s="1"/>
  <c r="T103" i="1"/>
  <c r="S103" i="1"/>
  <c r="R103" i="1"/>
  <c r="U103" i="1" s="1"/>
  <c r="Q103" i="1"/>
  <c r="U102" i="1"/>
  <c r="T102" i="1"/>
  <c r="S102" i="1"/>
  <c r="R102" i="1"/>
  <c r="Q102" i="1"/>
  <c r="S101" i="1"/>
  <c r="R101" i="1"/>
  <c r="U101" i="1" s="1"/>
  <c r="Q101" i="1"/>
  <c r="T101" i="1" s="1"/>
  <c r="U100" i="1"/>
  <c r="S100" i="1"/>
  <c r="R100" i="1"/>
  <c r="Q100" i="1"/>
  <c r="T100" i="1" s="1"/>
  <c r="S99" i="1"/>
  <c r="R99" i="1"/>
  <c r="U99" i="1" s="1"/>
  <c r="Q99" i="1"/>
  <c r="T99" i="1" s="1"/>
  <c r="U98" i="1"/>
  <c r="T98" i="1"/>
  <c r="S98" i="1"/>
  <c r="R98" i="1"/>
  <c r="Q98" i="1"/>
  <c r="U97" i="1"/>
  <c r="T97" i="1"/>
  <c r="S97" i="1"/>
  <c r="R97" i="1"/>
  <c r="Q97" i="1"/>
  <c r="S96" i="1"/>
  <c r="R96" i="1"/>
  <c r="U96" i="1" s="1"/>
  <c r="Q96" i="1"/>
  <c r="T96" i="1" s="1"/>
  <c r="T95" i="1"/>
  <c r="S95" i="1"/>
  <c r="R95" i="1"/>
  <c r="U95" i="1" s="1"/>
  <c r="Q95" i="1"/>
  <c r="S94" i="1"/>
  <c r="R94" i="1"/>
  <c r="U94" i="1" s="1"/>
  <c r="Q94" i="1"/>
  <c r="T94" i="1" s="1"/>
  <c r="U93" i="1"/>
  <c r="T93" i="1"/>
  <c r="S93" i="1"/>
  <c r="R93" i="1"/>
  <c r="Q93" i="1"/>
  <c r="U92" i="1"/>
  <c r="S92" i="1"/>
  <c r="R92" i="1"/>
  <c r="Q92" i="1"/>
  <c r="T92" i="1" s="1"/>
  <c r="T91" i="1"/>
  <c r="S91" i="1"/>
  <c r="R91" i="1"/>
  <c r="U91" i="1" s="1"/>
  <c r="Q91" i="1"/>
  <c r="U90" i="1"/>
  <c r="T90" i="1"/>
  <c r="S90" i="1"/>
  <c r="R90" i="1"/>
  <c r="Q90" i="1"/>
  <c r="S89" i="1"/>
  <c r="R89" i="1"/>
  <c r="U89" i="1" s="1"/>
  <c r="Q89" i="1"/>
  <c r="T89" i="1" s="1"/>
  <c r="U88" i="1"/>
  <c r="S88" i="1"/>
  <c r="R88" i="1"/>
  <c r="Q88" i="1"/>
  <c r="T88" i="1" s="1"/>
  <c r="S87" i="1"/>
  <c r="R87" i="1"/>
  <c r="U87" i="1" s="1"/>
  <c r="Q87" i="1"/>
  <c r="T87" i="1" s="1"/>
  <c r="U86" i="1"/>
  <c r="T86" i="1"/>
  <c r="S86" i="1"/>
  <c r="R86" i="1"/>
  <c r="Q86" i="1"/>
  <c r="U85" i="1"/>
  <c r="T85" i="1"/>
  <c r="S85" i="1"/>
  <c r="R85" i="1"/>
  <c r="Q85" i="1"/>
  <c r="S84" i="1"/>
  <c r="R84" i="1"/>
  <c r="U84" i="1" s="1"/>
  <c r="Q84" i="1"/>
  <c r="T84" i="1" s="1"/>
  <c r="T83" i="1"/>
  <c r="S83" i="1"/>
  <c r="R83" i="1"/>
  <c r="U83" i="1" s="1"/>
  <c r="Q83" i="1"/>
  <c r="S82" i="1"/>
  <c r="R82" i="1"/>
  <c r="U82" i="1" s="1"/>
  <c r="Q82" i="1"/>
  <c r="T82" i="1" s="1"/>
  <c r="U81" i="1"/>
  <c r="T81" i="1"/>
  <c r="S81" i="1"/>
  <c r="R81" i="1"/>
  <c r="Q81" i="1"/>
  <c r="U80" i="1"/>
  <c r="S80" i="1"/>
  <c r="R80" i="1"/>
  <c r="Q80" i="1"/>
  <c r="T80" i="1" s="1"/>
  <c r="T79" i="1"/>
  <c r="S79" i="1"/>
  <c r="R79" i="1"/>
  <c r="U79" i="1" s="1"/>
  <c r="Q79" i="1"/>
  <c r="U78" i="1"/>
  <c r="T78" i="1"/>
  <c r="S78" i="1"/>
  <c r="R78" i="1"/>
  <c r="Q78" i="1"/>
  <c r="S77" i="1"/>
  <c r="R77" i="1"/>
  <c r="U77" i="1" s="1"/>
  <c r="Q77" i="1"/>
  <c r="T77" i="1" s="1"/>
  <c r="U76" i="1"/>
  <c r="S76" i="1"/>
  <c r="R76" i="1"/>
  <c r="Q76" i="1"/>
  <c r="T76" i="1" s="1"/>
  <c r="S75" i="1"/>
  <c r="R75" i="1"/>
  <c r="U75" i="1" s="1"/>
  <c r="Q75" i="1"/>
  <c r="T75" i="1" s="1"/>
  <c r="U74" i="1"/>
  <c r="T74" i="1"/>
  <c r="S74" i="1"/>
  <c r="R74" i="1"/>
  <c r="Q74" i="1"/>
  <c r="U73" i="1"/>
  <c r="T73" i="1"/>
  <c r="S73" i="1"/>
  <c r="R73" i="1"/>
  <c r="Q73" i="1"/>
  <c r="S72" i="1"/>
  <c r="R72" i="1"/>
  <c r="U72" i="1" s="1"/>
  <c r="Q72" i="1"/>
  <c r="T72" i="1" s="1"/>
  <c r="T71" i="1"/>
  <c r="S71" i="1"/>
  <c r="R71" i="1"/>
  <c r="U71" i="1" s="1"/>
  <c r="Q71" i="1"/>
  <c r="S70" i="1"/>
  <c r="R70" i="1"/>
  <c r="U70" i="1" s="1"/>
  <c r="Q70" i="1"/>
  <c r="T70" i="1" s="1"/>
  <c r="U69" i="1"/>
  <c r="T69" i="1"/>
  <c r="S69" i="1"/>
  <c r="R69" i="1"/>
  <c r="Q69" i="1"/>
  <c r="U68" i="1"/>
  <c r="S68" i="1"/>
  <c r="R68" i="1"/>
  <c r="Q68" i="1"/>
  <c r="T68" i="1" s="1"/>
  <c r="T67" i="1"/>
  <c r="S67" i="1"/>
  <c r="R67" i="1"/>
  <c r="U67" i="1" s="1"/>
  <c r="Q67" i="1"/>
  <c r="U66" i="1"/>
  <c r="T66" i="1"/>
  <c r="S66" i="1"/>
  <c r="R66" i="1"/>
  <c r="Q66" i="1"/>
  <c r="S65" i="1"/>
  <c r="R65" i="1"/>
  <c r="U65" i="1" s="1"/>
  <c r="Q65" i="1"/>
  <c r="T65" i="1" s="1"/>
  <c r="U64" i="1"/>
  <c r="S64" i="1"/>
  <c r="R64" i="1"/>
  <c r="Q64" i="1"/>
  <c r="T64" i="1" s="1"/>
  <c r="S63" i="1"/>
  <c r="R63" i="1"/>
  <c r="U63" i="1" s="1"/>
  <c r="Q63" i="1"/>
  <c r="T63" i="1" s="1"/>
  <c r="U62" i="1"/>
  <c r="T62" i="1"/>
  <c r="S62" i="1"/>
  <c r="R62" i="1"/>
  <c r="Q62" i="1"/>
  <c r="U61" i="1"/>
  <c r="T61" i="1"/>
  <c r="S61" i="1"/>
  <c r="R61" i="1"/>
  <c r="Q61" i="1"/>
  <c r="S60" i="1"/>
  <c r="R60" i="1"/>
  <c r="U60" i="1" s="1"/>
  <c r="Q60" i="1"/>
  <c r="T60" i="1" s="1"/>
  <c r="T59" i="1"/>
  <c r="S59" i="1"/>
  <c r="R59" i="1"/>
  <c r="U59" i="1" s="1"/>
  <c r="Q59" i="1"/>
  <c r="S58" i="1"/>
  <c r="R58" i="1"/>
  <c r="U58" i="1" s="1"/>
  <c r="Q58" i="1"/>
  <c r="T58" i="1" s="1"/>
  <c r="U57" i="1"/>
  <c r="T57" i="1"/>
  <c r="S57" i="1"/>
  <c r="R57" i="1"/>
  <c r="Q57" i="1"/>
  <c r="U56" i="1"/>
  <c r="S56" i="1"/>
  <c r="R56" i="1"/>
  <c r="Q56" i="1"/>
  <c r="T56" i="1" s="1"/>
  <c r="T55" i="1"/>
  <c r="S55" i="1"/>
  <c r="R55" i="1"/>
  <c r="U55" i="1" s="1"/>
  <c r="Q55" i="1"/>
  <c r="U54" i="1"/>
  <c r="T54" i="1"/>
  <c r="S54" i="1"/>
  <c r="R54" i="1"/>
  <c r="Q54" i="1"/>
  <c r="S53" i="1"/>
  <c r="R53" i="1"/>
  <c r="U53" i="1" s="1"/>
  <c r="Q53" i="1"/>
  <c r="T53" i="1" s="1"/>
  <c r="U52" i="1"/>
  <c r="S52" i="1"/>
  <c r="R52" i="1"/>
  <c r="Q52" i="1"/>
  <c r="T52" i="1" s="1"/>
  <c r="S51" i="1"/>
  <c r="R51" i="1"/>
  <c r="U51" i="1" s="1"/>
  <c r="Q51" i="1"/>
  <c r="T51" i="1" s="1"/>
  <c r="U50" i="1"/>
  <c r="T50" i="1"/>
  <c r="S50" i="1"/>
  <c r="R50" i="1"/>
  <c r="Q50" i="1"/>
  <c r="U49" i="1"/>
  <c r="T49" i="1"/>
  <c r="S49" i="1"/>
  <c r="R49" i="1"/>
  <c r="Q49" i="1"/>
  <c r="S48" i="1"/>
  <c r="R48" i="1"/>
  <c r="U48" i="1" s="1"/>
  <c r="Q48" i="1"/>
  <c r="T48" i="1" s="1"/>
  <c r="T47" i="1"/>
  <c r="S47" i="1"/>
  <c r="R47" i="1"/>
  <c r="U47" i="1" s="1"/>
  <c r="Q47" i="1"/>
  <c r="S46" i="1"/>
  <c r="R46" i="1"/>
  <c r="U46" i="1" s="1"/>
  <c r="Q46" i="1"/>
  <c r="T46" i="1" s="1"/>
  <c r="U45" i="1"/>
  <c r="T45" i="1"/>
  <c r="S45" i="1"/>
  <c r="R45" i="1"/>
  <c r="Q45" i="1"/>
  <c r="U44" i="1"/>
  <c r="S44" i="1"/>
  <c r="R44" i="1"/>
  <c r="Q44" i="1"/>
  <c r="T44" i="1" s="1"/>
  <c r="T43" i="1"/>
  <c r="S43" i="1"/>
  <c r="R43" i="1"/>
  <c r="U43" i="1" s="1"/>
  <c r="Q43" i="1"/>
  <c r="U42" i="1"/>
  <c r="T42" i="1"/>
  <c r="S42" i="1"/>
  <c r="R42" i="1"/>
  <c r="Q42" i="1"/>
  <c r="S41" i="1"/>
  <c r="R41" i="1"/>
  <c r="U41" i="1" s="1"/>
  <c r="Q41" i="1"/>
  <c r="T41" i="1" s="1"/>
  <c r="U40" i="1"/>
  <c r="S40" i="1"/>
  <c r="R40" i="1"/>
  <c r="Q40" i="1"/>
  <c r="T40" i="1" s="1"/>
  <c r="S39" i="1"/>
  <c r="R39" i="1"/>
  <c r="U39" i="1" s="1"/>
  <c r="Q39" i="1"/>
  <c r="T39" i="1" s="1"/>
  <c r="U38" i="1"/>
  <c r="T38" i="1"/>
  <c r="S38" i="1"/>
  <c r="R38" i="1"/>
  <c r="Q38" i="1"/>
  <c r="U37" i="1"/>
  <c r="T37" i="1"/>
  <c r="S37" i="1"/>
  <c r="R37" i="1"/>
  <c r="Q37" i="1"/>
  <c r="S36" i="1"/>
  <c r="R36" i="1"/>
  <c r="U36" i="1" s="1"/>
  <c r="Q36" i="1"/>
  <c r="T36" i="1" s="1"/>
  <c r="T35" i="1"/>
  <c r="S35" i="1"/>
  <c r="R35" i="1"/>
  <c r="U35" i="1" s="1"/>
  <c r="Q35" i="1"/>
  <c r="S34" i="1"/>
  <c r="R34" i="1"/>
  <c r="U34" i="1" s="1"/>
  <c r="Q34" i="1"/>
  <c r="T34" i="1" s="1"/>
  <c r="U33" i="1"/>
  <c r="T33" i="1"/>
  <c r="S33" i="1"/>
  <c r="R33" i="1"/>
  <c r="Q33" i="1"/>
  <c r="U32" i="1"/>
  <c r="S32" i="1"/>
  <c r="R32" i="1"/>
  <c r="Q32" i="1"/>
  <c r="T32" i="1" s="1"/>
  <c r="T31" i="1"/>
  <c r="S31" i="1"/>
  <c r="R31" i="1"/>
  <c r="U31" i="1" s="1"/>
  <c r="Q31" i="1"/>
  <c r="U30" i="1"/>
  <c r="T30" i="1"/>
  <c r="S30" i="1"/>
  <c r="R30" i="1"/>
  <c r="Q30" i="1"/>
  <c r="S29" i="1"/>
  <c r="R29" i="1"/>
  <c r="U29" i="1" s="1"/>
  <c r="Q29" i="1"/>
  <c r="T29" i="1" s="1"/>
  <c r="U28" i="1"/>
  <c r="S28" i="1"/>
  <c r="R28" i="1"/>
  <c r="Q28" i="1"/>
  <c r="T28" i="1" s="1"/>
  <c r="S27" i="1"/>
  <c r="R27" i="1"/>
  <c r="U27" i="1" s="1"/>
  <c r="Q27" i="1"/>
  <c r="T27" i="1" s="1"/>
  <c r="U26" i="1"/>
  <c r="T26" i="1"/>
  <c r="S26" i="1"/>
  <c r="R26" i="1"/>
  <c r="Q26" i="1"/>
  <c r="U25" i="1"/>
  <c r="T25" i="1"/>
  <c r="S25" i="1"/>
  <c r="R25" i="1"/>
  <c r="Q25" i="1"/>
  <c r="S24" i="1"/>
  <c r="R24" i="1"/>
  <c r="U24" i="1" s="1"/>
  <c r="Q24" i="1"/>
  <c r="T24" i="1" s="1"/>
  <c r="T23" i="1"/>
  <c r="S23" i="1"/>
  <c r="R23" i="1"/>
  <c r="U23" i="1" s="1"/>
  <c r="Q23" i="1"/>
  <c r="S22" i="1"/>
  <c r="R22" i="1"/>
  <c r="U22" i="1" s="1"/>
  <c r="Q22" i="1"/>
  <c r="T22" i="1" s="1"/>
  <c r="U21" i="1"/>
  <c r="T21" i="1"/>
  <c r="S21" i="1"/>
  <c r="R21" i="1"/>
  <c r="Q21" i="1"/>
  <c r="U20" i="1"/>
  <c r="S20" i="1"/>
  <c r="R20" i="1"/>
  <c r="Q20" i="1"/>
  <c r="T20" i="1" s="1"/>
  <c r="T19" i="1"/>
  <c r="S19" i="1"/>
  <c r="R19" i="1"/>
  <c r="U19" i="1" s="1"/>
  <c r="Q19" i="1"/>
  <c r="U18" i="1"/>
  <c r="T18" i="1"/>
  <c r="S18" i="1"/>
  <c r="R18" i="1"/>
  <c r="Q18" i="1"/>
  <c r="S17" i="1"/>
  <c r="R17" i="1"/>
  <c r="U17" i="1" s="1"/>
  <c r="Q17" i="1"/>
  <c r="T17" i="1" s="1"/>
  <c r="U16" i="1"/>
  <c r="S16" i="1"/>
  <c r="R16" i="1"/>
  <c r="Q16" i="1"/>
  <c r="T16" i="1" s="1"/>
  <c r="S15" i="1"/>
  <c r="R15" i="1"/>
  <c r="U15" i="1" s="1"/>
  <c r="Q15" i="1"/>
  <c r="T15" i="1" s="1"/>
  <c r="U14" i="1"/>
  <c r="T14" i="1"/>
  <c r="S14" i="1"/>
  <c r="R14" i="1"/>
  <c r="Q14" i="1"/>
  <c r="U13" i="1"/>
  <c r="T13" i="1"/>
  <c r="S13" i="1"/>
  <c r="R13" i="1"/>
  <c r="Q13" i="1"/>
  <c r="S12" i="1"/>
  <c r="R12" i="1"/>
  <c r="U12" i="1" s="1"/>
  <c r="Q12" i="1"/>
  <c r="T12" i="1" s="1"/>
  <c r="T11" i="1"/>
  <c r="S11" i="1"/>
  <c r="R11" i="1"/>
  <c r="U11" i="1" s="1"/>
  <c r="Q11" i="1"/>
  <c r="S10" i="1"/>
  <c r="R10" i="1"/>
  <c r="U10" i="1" s="1"/>
  <c r="Q10" i="1"/>
  <c r="T10" i="1" s="1"/>
  <c r="U9" i="1"/>
  <c r="T9" i="1"/>
  <c r="S9" i="1"/>
  <c r="R9" i="1"/>
  <c r="Q9" i="1"/>
  <c r="U8" i="1"/>
  <c r="S8" i="1"/>
  <c r="R8" i="1"/>
  <c r="Q8" i="1"/>
  <c r="T8" i="1" s="1"/>
  <c r="U7" i="1"/>
  <c r="T7" i="1"/>
  <c r="S7" i="1"/>
  <c r="R7" i="1"/>
  <c r="Q7" i="1"/>
  <c r="O116" i="3"/>
  <c r="L121" i="3" s="1"/>
  <c r="K126" i="3"/>
  <c r="J126" i="3"/>
  <c r="N126" i="3" s="1"/>
  <c r="K125" i="3"/>
  <c r="J125" i="3"/>
  <c r="N125" i="3" s="1"/>
  <c r="K124" i="3"/>
  <c r="J124" i="3"/>
  <c r="N124" i="3" s="1"/>
  <c r="K123" i="3"/>
  <c r="J123" i="3"/>
  <c r="N123" i="3" s="1"/>
  <c r="K122" i="3"/>
  <c r="J122" i="3"/>
  <c r="N122" i="3" s="1"/>
  <c r="K121" i="3"/>
  <c r="J121" i="3"/>
  <c r="N121" i="3" s="1"/>
  <c r="K120" i="3"/>
  <c r="J120" i="3"/>
  <c r="N120" i="3" s="1"/>
  <c r="K119" i="3"/>
  <c r="J119" i="3"/>
  <c r="N119" i="3" s="1"/>
  <c r="K118" i="3"/>
  <c r="J118" i="3"/>
  <c r="N118" i="3" s="1"/>
  <c r="K117" i="3"/>
  <c r="J117" i="3"/>
  <c r="N117" i="3" s="1"/>
  <c r="K116" i="3"/>
  <c r="J116" i="3"/>
  <c r="N116" i="3" s="1"/>
  <c r="K115" i="3"/>
  <c r="J115" i="3"/>
  <c r="N115" i="3" s="1"/>
  <c r="K114" i="3"/>
  <c r="J114" i="3"/>
  <c r="N114" i="3" s="1"/>
  <c r="K113" i="3"/>
  <c r="J113" i="3"/>
  <c r="N113" i="3" s="1"/>
  <c r="K112" i="3"/>
  <c r="J112" i="3"/>
  <c r="N112" i="3" s="1"/>
  <c r="K111" i="3"/>
  <c r="J111" i="3"/>
  <c r="N111" i="3" s="1"/>
  <c r="K110" i="3"/>
  <c r="J110" i="3"/>
  <c r="N110" i="3" s="1"/>
  <c r="K109" i="3"/>
  <c r="J109" i="3"/>
  <c r="N109" i="3" s="1"/>
  <c r="K108" i="3"/>
  <c r="J108" i="3"/>
  <c r="N108" i="3" s="1"/>
  <c r="K107" i="3"/>
  <c r="J107" i="3"/>
  <c r="N107" i="3" s="1"/>
  <c r="K106" i="3"/>
  <c r="J106" i="3"/>
  <c r="N106" i="3" s="1"/>
  <c r="K105" i="3"/>
  <c r="J105" i="3"/>
  <c r="N105" i="3" s="1"/>
  <c r="K104" i="3"/>
  <c r="J104" i="3"/>
  <c r="N104" i="3" s="1"/>
  <c r="K103" i="3"/>
  <c r="J103" i="3"/>
  <c r="N103" i="3" s="1"/>
  <c r="K102" i="3"/>
  <c r="J102" i="3"/>
  <c r="N102" i="3" s="1"/>
  <c r="K101" i="3"/>
  <c r="J101" i="3"/>
  <c r="N101" i="3" s="1"/>
  <c r="K100" i="3"/>
  <c r="J100" i="3"/>
  <c r="N100" i="3" s="1"/>
  <c r="K99" i="3"/>
  <c r="J99" i="3"/>
  <c r="N99" i="3" s="1"/>
  <c r="K98" i="3"/>
  <c r="J98" i="3"/>
  <c r="N98" i="3" s="1"/>
  <c r="K97" i="3"/>
  <c r="J97" i="3"/>
  <c r="N97" i="3" s="1"/>
  <c r="K96" i="3"/>
  <c r="J96" i="3"/>
  <c r="N96" i="3" s="1"/>
  <c r="K95" i="3"/>
  <c r="J95" i="3"/>
  <c r="N95" i="3" s="1"/>
  <c r="K94" i="3"/>
  <c r="J94" i="3"/>
  <c r="N94" i="3" s="1"/>
  <c r="K93" i="3"/>
  <c r="J93" i="3"/>
  <c r="N93" i="3" s="1"/>
  <c r="K92" i="3"/>
  <c r="J92" i="3"/>
  <c r="N92" i="3" s="1"/>
  <c r="K91" i="3"/>
  <c r="J91" i="3"/>
  <c r="N91" i="3" s="1"/>
  <c r="K90" i="3"/>
  <c r="J90" i="3"/>
  <c r="N90" i="3" s="1"/>
  <c r="K89" i="3"/>
  <c r="J89" i="3"/>
  <c r="N89" i="3" s="1"/>
  <c r="K88" i="3"/>
  <c r="J88" i="3"/>
  <c r="N88" i="3" s="1"/>
  <c r="K87" i="3"/>
  <c r="J87" i="3"/>
  <c r="N87" i="3" s="1"/>
  <c r="K86" i="3"/>
  <c r="J86" i="3"/>
  <c r="N86" i="3" s="1"/>
  <c r="K85" i="3"/>
  <c r="J85" i="3"/>
  <c r="N85" i="3" s="1"/>
  <c r="K84" i="3"/>
  <c r="J84" i="3"/>
  <c r="N84" i="3" s="1"/>
  <c r="K83" i="3"/>
  <c r="J83" i="3"/>
  <c r="N83" i="3" s="1"/>
  <c r="K82" i="3"/>
  <c r="J82" i="3"/>
  <c r="N82" i="3" s="1"/>
  <c r="K81" i="3"/>
  <c r="J81" i="3"/>
  <c r="N81" i="3" s="1"/>
  <c r="K80" i="3"/>
  <c r="J80" i="3"/>
  <c r="N80" i="3" s="1"/>
  <c r="K79" i="3"/>
  <c r="J79" i="3"/>
  <c r="N79" i="3" s="1"/>
  <c r="K78" i="3"/>
  <c r="J78" i="3"/>
  <c r="N78" i="3" s="1"/>
  <c r="K77" i="3"/>
  <c r="J77" i="3"/>
  <c r="N77" i="3" s="1"/>
  <c r="K76" i="3"/>
  <c r="J76" i="3"/>
  <c r="N76" i="3" s="1"/>
  <c r="K75" i="3"/>
  <c r="J75" i="3"/>
  <c r="N75" i="3" s="1"/>
  <c r="K74" i="3"/>
  <c r="J74" i="3"/>
  <c r="N74" i="3" s="1"/>
  <c r="K73" i="3"/>
  <c r="J73" i="3"/>
  <c r="N73" i="3" s="1"/>
  <c r="K72" i="3"/>
  <c r="J72" i="3"/>
  <c r="N72" i="3" s="1"/>
  <c r="K71" i="3"/>
  <c r="J71" i="3"/>
  <c r="N71" i="3" s="1"/>
  <c r="K70" i="3"/>
  <c r="J70" i="3"/>
  <c r="N70" i="3" s="1"/>
  <c r="K69" i="3"/>
  <c r="J69" i="3"/>
  <c r="N69" i="3" s="1"/>
  <c r="K68" i="3"/>
  <c r="J68" i="3"/>
  <c r="N68" i="3" s="1"/>
  <c r="K67" i="3"/>
  <c r="J67" i="3"/>
  <c r="N67" i="3" s="1"/>
  <c r="K66" i="3"/>
  <c r="J66" i="3"/>
  <c r="N66" i="3" s="1"/>
  <c r="K65" i="3"/>
  <c r="J65" i="3"/>
  <c r="N65" i="3" s="1"/>
  <c r="K64" i="3"/>
  <c r="J64" i="3"/>
  <c r="N64" i="3" s="1"/>
  <c r="K63" i="3"/>
  <c r="J63" i="3"/>
  <c r="N63" i="3" s="1"/>
  <c r="K62" i="3"/>
  <c r="J62" i="3"/>
  <c r="N62" i="3" s="1"/>
  <c r="K61" i="3"/>
  <c r="J61" i="3"/>
  <c r="N61" i="3" s="1"/>
  <c r="K60" i="3"/>
  <c r="J60" i="3"/>
  <c r="N60" i="3" s="1"/>
  <c r="K59" i="3"/>
  <c r="J59" i="3"/>
  <c r="N59" i="3" s="1"/>
  <c r="K58" i="3"/>
  <c r="J58" i="3"/>
  <c r="N58" i="3" s="1"/>
  <c r="K57" i="3"/>
  <c r="J57" i="3"/>
  <c r="N57" i="3" s="1"/>
  <c r="K56" i="3"/>
  <c r="J56" i="3"/>
  <c r="N56" i="3" s="1"/>
  <c r="K55" i="3"/>
  <c r="J55" i="3"/>
  <c r="N55" i="3" s="1"/>
  <c r="K54" i="3"/>
  <c r="J54" i="3"/>
  <c r="N54" i="3" s="1"/>
  <c r="K53" i="3"/>
  <c r="J53" i="3"/>
  <c r="N53" i="3" s="1"/>
  <c r="K52" i="3"/>
  <c r="J52" i="3"/>
  <c r="N52" i="3" s="1"/>
  <c r="K51" i="3"/>
  <c r="J51" i="3"/>
  <c r="N51" i="3" s="1"/>
  <c r="K50" i="3"/>
  <c r="J50" i="3"/>
  <c r="N50" i="3" s="1"/>
  <c r="K49" i="3"/>
  <c r="J49" i="3"/>
  <c r="N49" i="3" s="1"/>
  <c r="K48" i="3"/>
  <c r="J48" i="3"/>
  <c r="N48" i="3" s="1"/>
  <c r="K47" i="3"/>
  <c r="J47" i="3"/>
  <c r="N47" i="3" s="1"/>
  <c r="K46" i="3"/>
  <c r="J46" i="3"/>
  <c r="N46" i="3" s="1"/>
  <c r="K45" i="3"/>
  <c r="J45" i="3"/>
  <c r="N45" i="3" s="1"/>
  <c r="K44" i="3"/>
  <c r="J44" i="3"/>
  <c r="N44" i="3" s="1"/>
  <c r="K43" i="3"/>
  <c r="J43" i="3"/>
  <c r="N43" i="3" s="1"/>
  <c r="K42" i="3"/>
  <c r="J42" i="3"/>
  <c r="N42" i="3" s="1"/>
  <c r="K41" i="3"/>
  <c r="J41" i="3"/>
  <c r="N41" i="3" s="1"/>
  <c r="K40" i="3"/>
  <c r="J40" i="3"/>
  <c r="N40" i="3" s="1"/>
  <c r="K39" i="3"/>
  <c r="J39" i="3"/>
  <c r="N39" i="3" s="1"/>
  <c r="K38" i="3"/>
  <c r="J38" i="3"/>
  <c r="N38" i="3" s="1"/>
  <c r="K37" i="3"/>
  <c r="J37" i="3"/>
  <c r="N37" i="3" s="1"/>
  <c r="K36" i="3"/>
  <c r="J36" i="3"/>
  <c r="N36" i="3" s="1"/>
  <c r="K35" i="3"/>
  <c r="J35" i="3"/>
  <c r="N35" i="3" s="1"/>
  <c r="K34" i="3"/>
  <c r="J34" i="3"/>
  <c r="N34" i="3" s="1"/>
  <c r="K33" i="3"/>
  <c r="J33" i="3"/>
  <c r="N33" i="3" s="1"/>
  <c r="K32" i="3"/>
  <c r="J32" i="3"/>
  <c r="N32" i="3" s="1"/>
  <c r="K31" i="3"/>
  <c r="J31" i="3"/>
  <c r="N31" i="3" s="1"/>
  <c r="K30" i="3"/>
  <c r="J30" i="3"/>
  <c r="N30" i="3" s="1"/>
  <c r="K29" i="3"/>
  <c r="J29" i="3"/>
  <c r="N29" i="3" s="1"/>
  <c r="K28" i="3"/>
  <c r="J28" i="3"/>
  <c r="N28" i="3" s="1"/>
  <c r="K27" i="3"/>
  <c r="J27" i="3"/>
  <c r="N27" i="3" s="1"/>
  <c r="K26" i="3"/>
  <c r="J26" i="3"/>
  <c r="N26" i="3" s="1"/>
  <c r="K25" i="3"/>
  <c r="J25" i="3"/>
  <c r="N25" i="3" s="1"/>
  <c r="K24" i="3"/>
  <c r="J24" i="3"/>
  <c r="N24" i="3" s="1"/>
  <c r="K23" i="3"/>
  <c r="J23" i="3"/>
  <c r="N23" i="3" s="1"/>
  <c r="K22" i="3"/>
  <c r="J22" i="3"/>
  <c r="N22" i="3" s="1"/>
  <c r="K21" i="3"/>
  <c r="J21" i="3"/>
  <c r="N21" i="3" s="1"/>
  <c r="K20" i="3"/>
  <c r="J20" i="3"/>
  <c r="N20" i="3" s="1"/>
  <c r="K19" i="3"/>
  <c r="J19" i="3"/>
  <c r="N19" i="3" s="1"/>
  <c r="K18" i="3"/>
  <c r="J18" i="3"/>
  <c r="N18" i="3" s="1"/>
  <c r="K17" i="3"/>
  <c r="J17" i="3"/>
  <c r="N17" i="3" s="1"/>
  <c r="K16" i="3"/>
  <c r="J16" i="3"/>
  <c r="N16" i="3" s="1"/>
  <c r="K15" i="3"/>
  <c r="J15" i="3"/>
  <c r="N15" i="3" s="1"/>
  <c r="K14" i="3"/>
  <c r="J14" i="3"/>
  <c r="N14" i="3" s="1"/>
  <c r="K13" i="3"/>
  <c r="J13" i="3"/>
  <c r="N13" i="3" s="1"/>
  <c r="K12" i="3"/>
  <c r="J12" i="3"/>
  <c r="N12" i="3" s="1"/>
  <c r="K11" i="3"/>
  <c r="J11" i="3"/>
  <c r="N11" i="3" s="1"/>
  <c r="K10" i="3"/>
  <c r="J10" i="3"/>
  <c r="N10" i="3" s="1"/>
  <c r="K9" i="3"/>
  <c r="J9" i="3"/>
  <c r="N9" i="3" s="1"/>
  <c r="K8" i="3"/>
  <c r="J8" i="3"/>
  <c r="N8" i="3" s="1"/>
  <c r="K7" i="3"/>
  <c r="J7" i="3"/>
  <c r="N7" i="3" s="1"/>
  <c r="C8" i="3"/>
  <c r="D8" i="3"/>
  <c r="E8" i="3"/>
  <c r="C9" i="3"/>
  <c r="D9" i="3"/>
  <c r="E9" i="3"/>
  <c r="C10" i="3"/>
  <c r="D10" i="3"/>
  <c r="E10" i="3"/>
  <c r="C11" i="3"/>
  <c r="D11" i="3"/>
  <c r="E11" i="3"/>
  <c r="C12" i="3"/>
  <c r="D12" i="3"/>
  <c r="E12" i="3"/>
  <c r="C13" i="3"/>
  <c r="D13" i="3"/>
  <c r="E13" i="3"/>
  <c r="C14" i="3"/>
  <c r="D14" i="3"/>
  <c r="E14" i="3"/>
  <c r="C15" i="3"/>
  <c r="D15" i="3"/>
  <c r="E15" i="3"/>
  <c r="C16" i="3"/>
  <c r="D16" i="3"/>
  <c r="E16" i="3"/>
  <c r="C17" i="3"/>
  <c r="D17" i="3"/>
  <c r="E17" i="3"/>
  <c r="C18" i="3"/>
  <c r="D18" i="3"/>
  <c r="E18" i="3"/>
  <c r="C19" i="3"/>
  <c r="D19" i="3"/>
  <c r="E19" i="3"/>
  <c r="C20" i="3"/>
  <c r="D20" i="3"/>
  <c r="E20" i="3"/>
  <c r="C21" i="3"/>
  <c r="D21" i="3"/>
  <c r="E21" i="3"/>
  <c r="C22" i="3"/>
  <c r="D22" i="3"/>
  <c r="E22" i="3"/>
  <c r="C23" i="3"/>
  <c r="D23" i="3"/>
  <c r="E23" i="3"/>
  <c r="C24" i="3"/>
  <c r="D24" i="3"/>
  <c r="E24" i="3"/>
  <c r="C25" i="3"/>
  <c r="D25" i="3"/>
  <c r="E25" i="3"/>
  <c r="C26" i="3"/>
  <c r="D26" i="3"/>
  <c r="E26" i="3"/>
  <c r="C27" i="3"/>
  <c r="D27" i="3"/>
  <c r="E27" i="3"/>
  <c r="C28" i="3"/>
  <c r="D28" i="3"/>
  <c r="E28" i="3"/>
  <c r="C29" i="3"/>
  <c r="D29" i="3"/>
  <c r="E29" i="3"/>
  <c r="C30" i="3"/>
  <c r="D30" i="3"/>
  <c r="E30" i="3"/>
  <c r="C31" i="3"/>
  <c r="D31" i="3"/>
  <c r="E31" i="3"/>
  <c r="C32" i="3"/>
  <c r="D32" i="3"/>
  <c r="E32" i="3"/>
  <c r="C33" i="3"/>
  <c r="D33" i="3"/>
  <c r="E33" i="3"/>
  <c r="C34" i="3"/>
  <c r="D34" i="3"/>
  <c r="E34" i="3"/>
  <c r="C35" i="3"/>
  <c r="D35" i="3"/>
  <c r="E35" i="3"/>
  <c r="C36" i="3"/>
  <c r="D36" i="3"/>
  <c r="E36" i="3"/>
  <c r="C37" i="3"/>
  <c r="D37" i="3"/>
  <c r="E37" i="3"/>
  <c r="C38" i="3"/>
  <c r="D38" i="3"/>
  <c r="E38" i="3"/>
  <c r="C39" i="3"/>
  <c r="D39" i="3"/>
  <c r="E39" i="3"/>
  <c r="C40" i="3"/>
  <c r="D40" i="3"/>
  <c r="E40" i="3"/>
  <c r="C41" i="3"/>
  <c r="D41" i="3"/>
  <c r="E41" i="3"/>
  <c r="C42" i="3"/>
  <c r="D42" i="3"/>
  <c r="E42" i="3"/>
  <c r="C43" i="3"/>
  <c r="D43" i="3"/>
  <c r="E43" i="3"/>
  <c r="C44" i="3"/>
  <c r="D44" i="3"/>
  <c r="E44" i="3"/>
  <c r="C45" i="3"/>
  <c r="D45" i="3"/>
  <c r="E45" i="3"/>
  <c r="C46" i="3"/>
  <c r="D46" i="3"/>
  <c r="E46" i="3"/>
  <c r="C47" i="3"/>
  <c r="D47" i="3"/>
  <c r="E47" i="3"/>
  <c r="C48" i="3"/>
  <c r="D48" i="3"/>
  <c r="E48" i="3"/>
  <c r="C49" i="3"/>
  <c r="D49" i="3"/>
  <c r="E49" i="3"/>
  <c r="C50" i="3"/>
  <c r="D50" i="3"/>
  <c r="E50" i="3"/>
  <c r="C51" i="3"/>
  <c r="D51" i="3"/>
  <c r="E51" i="3"/>
  <c r="C52" i="3"/>
  <c r="D52" i="3"/>
  <c r="E52" i="3"/>
  <c r="C53" i="3"/>
  <c r="D53" i="3"/>
  <c r="E53" i="3"/>
  <c r="C54" i="3"/>
  <c r="D54" i="3"/>
  <c r="E54" i="3"/>
  <c r="C55" i="3"/>
  <c r="D55" i="3"/>
  <c r="E55" i="3"/>
  <c r="C56" i="3"/>
  <c r="D56" i="3"/>
  <c r="E56" i="3"/>
  <c r="C57" i="3"/>
  <c r="D57" i="3"/>
  <c r="E57" i="3"/>
  <c r="C58" i="3"/>
  <c r="D58" i="3"/>
  <c r="E58" i="3"/>
  <c r="C59" i="3"/>
  <c r="D59" i="3"/>
  <c r="E59" i="3"/>
  <c r="C60" i="3"/>
  <c r="D60" i="3"/>
  <c r="E60" i="3"/>
  <c r="C61" i="3"/>
  <c r="D61" i="3"/>
  <c r="E61" i="3"/>
  <c r="C62" i="3"/>
  <c r="D62" i="3"/>
  <c r="E62" i="3"/>
  <c r="C63" i="3"/>
  <c r="D63" i="3"/>
  <c r="E63" i="3"/>
  <c r="C64" i="3"/>
  <c r="D64" i="3"/>
  <c r="E64" i="3"/>
  <c r="C65" i="3"/>
  <c r="D65" i="3"/>
  <c r="E65" i="3"/>
  <c r="C66" i="3"/>
  <c r="D66" i="3"/>
  <c r="E66" i="3"/>
  <c r="C67" i="3"/>
  <c r="D67" i="3"/>
  <c r="E67" i="3"/>
  <c r="C68" i="3"/>
  <c r="D68" i="3"/>
  <c r="E68" i="3"/>
  <c r="C69" i="3"/>
  <c r="D69" i="3"/>
  <c r="E69" i="3"/>
  <c r="C70" i="3"/>
  <c r="D70" i="3"/>
  <c r="E70" i="3"/>
  <c r="C71" i="3"/>
  <c r="D71" i="3"/>
  <c r="E71" i="3"/>
  <c r="C72" i="3"/>
  <c r="D72" i="3"/>
  <c r="E72" i="3"/>
  <c r="C73" i="3"/>
  <c r="D73" i="3"/>
  <c r="E73" i="3"/>
  <c r="C74" i="3"/>
  <c r="D74" i="3"/>
  <c r="E74" i="3"/>
  <c r="C75" i="3"/>
  <c r="D75" i="3"/>
  <c r="E75" i="3"/>
  <c r="C76" i="3"/>
  <c r="D76" i="3"/>
  <c r="E76" i="3"/>
  <c r="C77" i="3"/>
  <c r="D77" i="3"/>
  <c r="E77" i="3"/>
  <c r="C78" i="3"/>
  <c r="D78" i="3"/>
  <c r="E78" i="3"/>
  <c r="C79" i="3"/>
  <c r="D79" i="3"/>
  <c r="E79" i="3"/>
  <c r="C80" i="3"/>
  <c r="D80" i="3"/>
  <c r="E80" i="3"/>
  <c r="C81" i="3"/>
  <c r="D81" i="3"/>
  <c r="E81" i="3"/>
  <c r="C82" i="3"/>
  <c r="D82" i="3"/>
  <c r="E82" i="3"/>
  <c r="C83" i="3"/>
  <c r="D83" i="3"/>
  <c r="E83" i="3"/>
  <c r="C84" i="3"/>
  <c r="D84" i="3"/>
  <c r="E84" i="3"/>
  <c r="C85" i="3"/>
  <c r="D85" i="3"/>
  <c r="E85" i="3"/>
  <c r="C86" i="3"/>
  <c r="D86" i="3"/>
  <c r="E86" i="3"/>
  <c r="C87" i="3"/>
  <c r="D87" i="3"/>
  <c r="E87" i="3"/>
  <c r="C88" i="3"/>
  <c r="D88" i="3"/>
  <c r="E88" i="3"/>
  <c r="C89" i="3"/>
  <c r="D89" i="3"/>
  <c r="E89" i="3"/>
  <c r="C90" i="3"/>
  <c r="D90" i="3"/>
  <c r="E90" i="3"/>
  <c r="C91" i="3"/>
  <c r="D91" i="3"/>
  <c r="E91" i="3"/>
  <c r="C92" i="3"/>
  <c r="D92" i="3"/>
  <c r="E92" i="3"/>
  <c r="C93" i="3"/>
  <c r="D93" i="3"/>
  <c r="E93" i="3"/>
  <c r="C94" i="3"/>
  <c r="D94" i="3"/>
  <c r="E94" i="3"/>
  <c r="C95" i="3"/>
  <c r="D95" i="3"/>
  <c r="E95" i="3"/>
  <c r="C96" i="3"/>
  <c r="D96" i="3"/>
  <c r="E96" i="3"/>
  <c r="C97" i="3"/>
  <c r="D97" i="3"/>
  <c r="E97" i="3"/>
  <c r="C98" i="3"/>
  <c r="D98" i="3"/>
  <c r="E98" i="3"/>
  <c r="C99" i="3"/>
  <c r="D99" i="3"/>
  <c r="E99" i="3"/>
  <c r="C100" i="3"/>
  <c r="D100" i="3"/>
  <c r="E100" i="3"/>
  <c r="C101" i="3"/>
  <c r="D101" i="3"/>
  <c r="E101" i="3"/>
  <c r="C102" i="3"/>
  <c r="D102" i="3"/>
  <c r="E102" i="3"/>
  <c r="C103" i="3"/>
  <c r="D103" i="3"/>
  <c r="E103" i="3"/>
  <c r="C104" i="3"/>
  <c r="D104" i="3"/>
  <c r="E104" i="3"/>
  <c r="C105" i="3"/>
  <c r="D105" i="3"/>
  <c r="E105" i="3"/>
  <c r="C106" i="3"/>
  <c r="D106" i="3"/>
  <c r="E106" i="3"/>
  <c r="C107" i="3"/>
  <c r="D107" i="3"/>
  <c r="E107" i="3"/>
  <c r="C108" i="3"/>
  <c r="D108" i="3"/>
  <c r="E108" i="3"/>
  <c r="C109" i="3"/>
  <c r="D109" i="3"/>
  <c r="E109" i="3"/>
  <c r="C110" i="3"/>
  <c r="D110" i="3"/>
  <c r="E110" i="3"/>
  <c r="C111" i="3"/>
  <c r="D111" i="3"/>
  <c r="E111" i="3"/>
  <c r="C112" i="3"/>
  <c r="D112" i="3"/>
  <c r="E112" i="3"/>
  <c r="C113" i="3"/>
  <c r="D113" i="3"/>
  <c r="E113" i="3"/>
  <c r="C114" i="3"/>
  <c r="D114" i="3"/>
  <c r="E114" i="3"/>
  <c r="C115" i="3"/>
  <c r="D115" i="3"/>
  <c r="E115" i="3"/>
  <c r="C116" i="3"/>
  <c r="D116" i="3"/>
  <c r="E116" i="3"/>
  <c r="C117" i="3"/>
  <c r="D117" i="3"/>
  <c r="E117" i="3"/>
  <c r="C118" i="3"/>
  <c r="D118" i="3"/>
  <c r="E118" i="3"/>
  <c r="C119" i="3"/>
  <c r="D119" i="3"/>
  <c r="E119" i="3"/>
  <c r="C120" i="3"/>
  <c r="D120" i="3"/>
  <c r="E120" i="3"/>
  <c r="C121" i="3"/>
  <c r="D121" i="3"/>
  <c r="E121" i="3"/>
  <c r="C122" i="3"/>
  <c r="D122" i="3"/>
  <c r="E122" i="3"/>
  <c r="C123" i="3"/>
  <c r="D123" i="3"/>
  <c r="E123" i="3"/>
  <c r="C124" i="3"/>
  <c r="D124" i="3"/>
  <c r="E124" i="3"/>
  <c r="C125" i="3"/>
  <c r="D125" i="3"/>
  <c r="E125" i="3"/>
  <c r="C126" i="3"/>
  <c r="D126" i="3"/>
  <c r="E126" i="3"/>
  <c r="C127" i="3"/>
  <c r="D127" i="3"/>
  <c r="E127" i="3"/>
  <c r="C128" i="3"/>
  <c r="D128" i="3"/>
  <c r="E128" i="3"/>
  <c r="C129" i="3"/>
  <c r="D129" i="3"/>
  <c r="E7" i="3"/>
  <c r="D7" i="3"/>
  <c r="C7" i="3"/>
  <c r="N8" i="1"/>
  <c r="L8" i="1"/>
  <c r="M9" i="1"/>
  <c r="N9" i="1"/>
  <c r="L9" i="1"/>
  <c r="M10" i="1"/>
  <c r="N10" i="1"/>
  <c r="L10" i="1"/>
  <c r="L11" i="1"/>
  <c r="M11" i="1"/>
  <c r="N11" i="1"/>
  <c r="N12" i="1"/>
  <c r="N13" i="1"/>
  <c r="L13" i="1"/>
  <c r="L14" i="1"/>
  <c r="M14" i="1"/>
  <c r="N14" i="1"/>
  <c r="M15" i="1"/>
  <c r="N15" i="1"/>
  <c r="L15" i="1"/>
  <c r="N16" i="1"/>
  <c r="L16" i="1"/>
  <c r="M17" i="1"/>
  <c r="N17" i="1"/>
  <c r="L17" i="1"/>
  <c r="N18" i="1"/>
  <c r="L18" i="1"/>
  <c r="M18" i="1"/>
  <c r="N19" i="1"/>
  <c r="L19" i="1"/>
  <c r="N20" i="1"/>
  <c r="M21" i="1"/>
  <c r="N21" i="1"/>
  <c r="L21" i="1"/>
  <c r="M22" i="1"/>
  <c r="N22" i="1"/>
  <c r="L22" i="1"/>
  <c r="L23" i="1"/>
  <c r="M23" i="1"/>
  <c r="N23" i="1"/>
  <c r="N24" i="1"/>
  <c r="L24" i="1"/>
  <c r="N25" i="1"/>
  <c r="L25" i="1"/>
  <c r="L26" i="1"/>
  <c r="M26" i="1"/>
  <c r="N26" i="1"/>
  <c r="M27" i="1"/>
  <c r="L27" i="1"/>
  <c r="N27" i="1"/>
  <c r="N28" i="1"/>
  <c r="M29" i="1"/>
  <c r="N29" i="1"/>
  <c r="L29" i="1"/>
  <c r="M30" i="1"/>
  <c r="L30" i="1"/>
  <c r="N30" i="1"/>
  <c r="L31" i="1"/>
  <c r="N31" i="1"/>
  <c r="N32" i="1"/>
  <c r="L32" i="1"/>
  <c r="N33" i="1"/>
  <c r="L33" i="1"/>
  <c r="M33" i="1"/>
  <c r="M34" i="1"/>
  <c r="N34" i="1"/>
  <c r="L34" i="1"/>
  <c r="N35" i="1"/>
  <c r="L35" i="1"/>
  <c r="M35" i="1"/>
  <c r="N36" i="1"/>
  <c r="L37" i="1"/>
  <c r="N37" i="1"/>
  <c r="N38" i="1"/>
  <c r="L38" i="1"/>
  <c r="M38" i="1"/>
  <c r="M39" i="1"/>
  <c r="L39" i="1"/>
  <c r="N39" i="1"/>
  <c r="N40" i="1"/>
  <c r="M41" i="1"/>
  <c r="N41" i="1"/>
  <c r="L41" i="1"/>
  <c r="M42" i="1"/>
  <c r="N42" i="1"/>
  <c r="L42" i="1"/>
  <c r="L43" i="1"/>
  <c r="N43" i="1"/>
  <c r="N44" i="1"/>
  <c r="L44" i="1"/>
  <c r="M45" i="1"/>
  <c r="L45" i="1"/>
  <c r="N45" i="1"/>
  <c r="M46" i="1"/>
  <c r="N46" i="1"/>
  <c r="L46" i="1"/>
  <c r="M47" i="1"/>
  <c r="L47" i="1"/>
  <c r="N47" i="1"/>
  <c r="N48" i="1"/>
  <c r="N49" i="1"/>
  <c r="L49" i="1"/>
  <c r="N50" i="1"/>
  <c r="L50" i="1"/>
  <c r="M50" i="1"/>
  <c r="M51" i="1"/>
  <c r="N51" i="1"/>
  <c r="L51" i="1"/>
  <c r="N52" i="1"/>
  <c r="M53" i="1"/>
  <c r="N53" i="1"/>
  <c r="L53" i="1"/>
  <c r="N54" i="1"/>
  <c r="L54" i="1"/>
  <c r="M54" i="1"/>
  <c r="M55" i="1"/>
  <c r="N55" i="1"/>
  <c r="L55" i="1"/>
  <c r="N56" i="1"/>
  <c r="L57" i="1"/>
  <c r="M57" i="1"/>
  <c r="N57" i="1"/>
  <c r="M58" i="1"/>
  <c r="N58" i="1"/>
  <c r="L58" i="1"/>
  <c r="N59" i="1"/>
  <c r="L59" i="1"/>
  <c r="M59" i="1"/>
  <c r="N60" i="1"/>
  <c r="L61" i="1"/>
  <c r="N61" i="1"/>
  <c r="M62" i="1"/>
  <c r="L62" i="1"/>
  <c r="N62" i="1"/>
  <c r="M63" i="1"/>
  <c r="N63" i="1"/>
  <c r="L63" i="1"/>
  <c r="N64" i="1"/>
  <c r="M65" i="1"/>
  <c r="N65" i="1"/>
  <c r="L65" i="1"/>
  <c r="L66" i="1"/>
  <c r="M66" i="1"/>
  <c r="N66" i="1"/>
  <c r="N67" i="1"/>
  <c r="L67" i="1"/>
  <c r="N68" i="1"/>
  <c r="L68" i="1"/>
  <c r="N69" i="1"/>
  <c r="L69" i="1"/>
  <c r="M69" i="1"/>
  <c r="M70" i="1"/>
  <c r="N70" i="1"/>
  <c r="L70" i="1"/>
  <c r="N71" i="1"/>
  <c r="L71" i="1"/>
  <c r="M71" i="1"/>
  <c r="N72" i="1"/>
  <c r="L72" i="1"/>
  <c r="M73" i="1"/>
  <c r="L73" i="1"/>
  <c r="N73" i="1"/>
  <c r="M74" i="1"/>
  <c r="L74" i="1"/>
  <c r="N74" i="1"/>
  <c r="M75" i="1"/>
  <c r="N75" i="1"/>
  <c r="L75" i="1"/>
  <c r="N76" i="1"/>
  <c r="M77" i="1"/>
  <c r="N77" i="1"/>
  <c r="L77" i="1"/>
  <c r="M78" i="1"/>
  <c r="N78" i="1"/>
  <c r="L78" i="1"/>
  <c r="L79" i="1"/>
  <c r="N79" i="1"/>
  <c r="N80" i="1"/>
  <c r="L80" i="1"/>
  <c r="M81" i="1"/>
  <c r="N81" i="1"/>
  <c r="L81" i="1"/>
  <c r="M82" i="1"/>
  <c r="N82" i="1"/>
  <c r="L82" i="1"/>
  <c r="L83" i="1"/>
  <c r="M83" i="1"/>
  <c r="N83" i="1"/>
  <c r="N84" i="1"/>
  <c r="L84" i="1"/>
  <c r="N85" i="1"/>
  <c r="L85" i="1"/>
  <c r="L86" i="1"/>
  <c r="M86" i="1"/>
  <c r="N86" i="1"/>
  <c r="M87" i="1"/>
  <c r="N87" i="1"/>
  <c r="L87" i="1"/>
  <c r="N88" i="1"/>
  <c r="M89" i="1"/>
  <c r="N89" i="1"/>
  <c r="L89" i="1"/>
  <c r="N90" i="1"/>
  <c r="L90" i="1"/>
  <c r="M90" i="1"/>
  <c r="L91" i="1"/>
  <c r="N91" i="1"/>
  <c r="N92" i="1"/>
  <c r="L92" i="1"/>
  <c r="N93" i="1"/>
  <c r="L93" i="1"/>
  <c r="M93" i="1"/>
  <c r="M94" i="1"/>
  <c r="N94" i="1"/>
  <c r="L94" i="1"/>
  <c r="M95" i="1"/>
  <c r="N95" i="1"/>
  <c r="L95" i="1"/>
  <c r="N96" i="1"/>
  <c r="L96" i="1"/>
  <c r="L97" i="1"/>
  <c r="N97" i="1"/>
  <c r="M98" i="1"/>
  <c r="L98" i="1"/>
  <c r="N98" i="1"/>
  <c r="M99" i="1"/>
  <c r="L99" i="1"/>
  <c r="N99" i="1"/>
  <c r="N100" i="1"/>
  <c r="M101" i="1"/>
  <c r="N101" i="1"/>
  <c r="L101" i="1"/>
  <c r="N102" i="1"/>
  <c r="L102" i="1"/>
  <c r="M102" i="1"/>
  <c r="N103" i="1"/>
  <c r="L103" i="1"/>
  <c r="N104" i="1"/>
  <c r="L105" i="1"/>
  <c r="M105" i="1"/>
  <c r="N105" i="1"/>
  <c r="M106" i="1"/>
  <c r="N106" i="1"/>
  <c r="L106" i="1"/>
  <c r="L107" i="1"/>
  <c r="M107" i="1"/>
  <c r="N107" i="1"/>
  <c r="N108" i="1"/>
  <c r="N109" i="1"/>
  <c r="L109" i="1"/>
  <c r="M110" i="1"/>
  <c r="L110" i="1"/>
  <c r="N110" i="1"/>
  <c r="M111" i="1"/>
  <c r="N111" i="1"/>
  <c r="L111" i="1"/>
  <c r="N112" i="1"/>
  <c r="M113" i="1"/>
  <c r="N113" i="1"/>
  <c r="L113" i="1"/>
  <c r="M114" i="1"/>
  <c r="N114" i="1"/>
  <c r="L114" i="1"/>
  <c r="L115" i="1"/>
  <c r="N115" i="1"/>
  <c r="N116" i="1"/>
  <c r="M117" i="1"/>
  <c r="L117" i="1"/>
  <c r="N117" i="1"/>
  <c r="M118" i="1"/>
  <c r="N118" i="1"/>
  <c r="L118" i="1"/>
  <c r="M119" i="1"/>
  <c r="N119" i="1"/>
  <c r="L119" i="1"/>
  <c r="N120" i="1"/>
  <c r="L121" i="1"/>
  <c r="N121" i="1"/>
  <c r="M122" i="1"/>
  <c r="N122" i="1"/>
  <c r="L122" i="1"/>
  <c r="M123" i="1"/>
  <c r="N123" i="1"/>
  <c r="L123" i="1"/>
  <c r="N124" i="1"/>
  <c r="M125" i="1"/>
  <c r="N125" i="1"/>
  <c r="L125" i="1"/>
  <c r="L126" i="1"/>
  <c r="M126" i="1"/>
  <c r="N126" i="1"/>
  <c r="N127" i="1"/>
  <c r="L127" i="1"/>
  <c r="L7" i="1"/>
  <c r="L122" i="3" l="1"/>
  <c r="L125" i="3"/>
  <c r="M121" i="3"/>
  <c r="L116" i="3"/>
  <c r="M116" i="3"/>
  <c r="M122" i="3"/>
  <c r="L117" i="3"/>
  <c r="L123" i="3"/>
  <c r="M117" i="3"/>
  <c r="M123" i="3"/>
  <c r="L118" i="3"/>
  <c r="L124" i="3"/>
  <c r="M118" i="3"/>
  <c r="M124" i="3"/>
  <c r="M119" i="3"/>
  <c r="M125" i="3"/>
  <c r="L119" i="3"/>
  <c r="L120" i="3"/>
  <c r="L126" i="3"/>
  <c r="M120" i="3"/>
  <c r="M126" i="3"/>
</calcChain>
</file>

<file path=xl/sharedStrings.xml><?xml version="1.0" encoding="utf-8"?>
<sst xmlns="http://schemas.openxmlformats.org/spreadsheetml/2006/main" count="648" uniqueCount="360">
  <si>
    <t>STT</t>
  </si>
  <si>
    <t>Tên đường</t>
  </si>
  <si>
    <t>Đoạn đường</t>
  </si>
  <si>
    <t>Đường Cách Mạng Tháng Tám</t>
  </si>
  <si>
    <t>Đường Lê Lợi</t>
  </si>
  <si>
    <t>Đường Lê Quý Đôn</t>
  </si>
  <si>
    <t>Đường Hùng Vương</t>
  </si>
  <si>
    <t>Đường Bạch Đằng</t>
  </si>
  <si>
    <t>Đường Trần Hưng Đạo</t>
  </si>
  <si>
    <t>Đường Cao Xuân Huy</t>
  </si>
  <si>
    <t>Đường Cù Chính Lan</t>
  </si>
  <si>
    <t>Đường Hà Huy Tập</t>
  </si>
  <si>
    <t>Đường Lê Trọng Tấn</t>
  </si>
  <si>
    <t>Đường Ngô Quyền</t>
  </si>
  <si>
    <t>Đường Lý Thái Tổ</t>
  </si>
  <si>
    <t>Đường Trần Phú</t>
  </si>
  <si>
    <t>Đường Nguyễn Chí Thanh</t>
  </si>
  <si>
    <t>Đường Phan Bội Châu</t>
  </si>
  <si>
    <t>Đường Tôn Đức Thắng</t>
  </si>
  <si>
    <t>Đường Triệu Quang Phục</t>
  </si>
  <si>
    <t>Đường Nguyễn Xí</t>
  </si>
  <si>
    <t>Hết tuyến</t>
  </si>
  <si>
    <t>Đường Nguyễn Văn Cừ</t>
  </si>
  <si>
    <t>Đường Lê Hồng Phong</t>
  </si>
  <si>
    <t>Đường Hoàng Văn Thái</t>
  </si>
  <si>
    <t>Đường Nguyễn Thị Định</t>
  </si>
  <si>
    <t>Đường Phạm Phú Thứ</t>
  </si>
  <si>
    <t>Toàn tuyến</t>
  </si>
  <si>
    <t>Đường Lương Văn Can</t>
  </si>
  <si>
    <t>Đường Nguyễn Trãi</t>
  </si>
  <si>
    <t>Đường Bà Triệu</t>
  </si>
  <si>
    <t>Đường Huỳnh Mẫn Đạt</t>
  </si>
  <si>
    <t>Các tuyến đường giao thông còn lại</t>
  </si>
  <si>
    <t>Đường Bùi Viện</t>
  </si>
  <si>
    <t>Đường Nguyễn Tất Thành</t>
  </si>
  <si>
    <t>Đường Âu Cơ</t>
  </si>
  <si>
    <t>Đường Điện Biên Phủ</t>
  </si>
  <si>
    <t>Đường Lạc Long Quân</t>
  </si>
  <si>
    <t>Giáp ranh xã Phú Trung</t>
  </si>
  <si>
    <t>Đường Độc Lập</t>
  </si>
  <si>
    <t>Giáp đường Nguyễn Tất Thành</t>
  </si>
  <si>
    <t>Đường Võ Văn Kiệt</t>
  </si>
  <si>
    <t>Đường Phan Đình Giót</t>
  </si>
  <si>
    <t>Ngã ba giao đường Nguyễn Tất Thành</t>
  </si>
  <si>
    <t>Các tuyến đường nhựa, bê tông chưa có ở trên có chiều rộng mặt đường từ 3,5m trở lên</t>
  </si>
  <si>
    <t>Các tuyến đường nhựa, bê tông chưa có ở trên có chiều rộng mặt đường dưới 3,5m</t>
  </si>
  <si>
    <t>Đường Tôn Thất Đạm</t>
  </si>
  <si>
    <t>Đường Xô Viết Nghệ Tĩnh</t>
  </si>
  <si>
    <t>Ngã ba đường Phạm Hồng Thái</t>
  </si>
  <si>
    <t>Ngã ba giao đường Phạm Hồng Thái</t>
  </si>
  <si>
    <t>Thửa đất số 13, tờ bản đồ số 01</t>
  </si>
  <si>
    <t>Từ Thửa đất số 371, tờ bản đồ số 04</t>
  </si>
  <si>
    <t>Ngã ba đường Hàm Nghi</t>
  </si>
  <si>
    <t>Đường Lê Hồng Phong (nối dài)</t>
  </si>
  <si>
    <t>Thửa đất số 184, tờ bản đồ số 03</t>
  </si>
  <si>
    <t>Đường Thanh Niên</t>
  </si>
  <si>
    <t>Ngã ba giáp đường 6/1 và đường Nguyễn Tất Thành</t>
  </si>
  <si>
    <t>Đường Kim Đồng</t>
  </si>
  <si>
    <t>Đường Hồ Long Thuỷ</t>
  </si>
  <si>
    <t>Đường Nguyễn Văn Giáp</t>
  </si>
  <si>
    <t>Đường Cao Bá Quát</t>
  </si>
  <si>
    <t>Đường Hoàng Diệu</t>
  </si>
  <si>
    <t>Ngã ba giáp đường Hồ Long Thủy</t>
  </si>
  <si>
    <t>Hết tuyến đường nhựa</t>
  </si>
  <si>
    <t>Đường nối Trần Quang Khải và Nguyễn Văn Trỗi</t>
  </si>
  <si>
    <t>Ngã ba giáp đường Trần Quang Khải</t>
  </si>
  <si>
    <t>Ngã ba giáp đường Nguyễn Văn Trỗi</t>
  </si>
  <si>
    <t>Đường hẻm Lê Văn Duyệt (Cách ngã ba Lý Thái Tổ và Lê Văn Duyệt 50m)</t>
  </si>
  <si>
    <t>Ngã ba giáp đường Lê Văn Duyệt</t>
  </si>
  <si>
    <t>Đường vào sân vận động</t>
  </si>
  <si>
    <t>Ranh sân vận động</t>
  </si>
  <si>
    <t>Từ đường Hồ Long Thủy</t>
  </si>
  <si>
    <t>Đường hẻm ra đường Trần Hưng Đạo và đường Tự Do</t>
  </si>
  <si>
    <t>Đường Trần Quang Khải (nối dài)</t>
  </si>
  <si>
    <t>Đường Hồ Long Thủy</t>
  </si>
  <si>
    <t>Đường Phạm Hồng Thái</t>
  </si>
  <si>
    <t>Hết tuyến (thửa đất số 44, tờ bản đồ số 05)</t>
  </si>
  <si>
    <t>Đến hết đường nhựa (giáp ranh bến xe)</t>
  </si>
  <si>
    <t>Đến hết tuyến</t>
  </si>
  <si>
    <t>Đường Hồ Huân Nghiệp</t>
  </si>
  <si>
    <t>Đường 6/1</t>
  </si>
  <si>
    <t>Đường nhựa bên hông sân vận động</t>
  </si>
  <si>
    <t>Đường Lê Văn Duyệt</t>
  </si>
  <si>
    <t>Đường nhựa đấu nối ra đường bên hông sân vận động</t>
  </si>
  <si>
    <t>Đường bên hông công an PCCC</t>
  </si>
  <si>
    <t>Thửa đất số 193, tờ bản đồ số 03</t>
  </si>
  <si>
    <t>Giáp đường 6/1</t>
  </si>
  <si>
    <t>Giáp đường Trần Hưng Đạo</t>
  </si>
  <si>
    <t>Giáp đường Đinh Công Trứ</t>
  </si>
  <si>
    <t>Đường nội ô chợ Phước Long</t>
  </si>
  <si>
    <t>Giáp đường Đinh Tiên Hoàng</t>
  </si>
  <si>
    <t>Giáp đường 6 tháng 1</t>
  </si>
  <si>
    <t>Giáp đường Lê Quý Đôn</t>
  </si>
  <si>
    <t>Đường Đinh Công Trứ</t>
  </si>
  <si>
    <t>Hết tuyến nhựa hiện hữu (thửa đất số 03, tờ bản đồ số 122 và thửa đất số 25, tờ bản đồ số 54)</t>
  </si>
  <si>
    <t>Đường Yên Thế</t>
  </si>
  <si>
    <t>Đập tràn Thủy điện Thác Mơ</t>
  </si>
  <si>
    <t>Đường Nguyễn Văn Huyên</t>
  </si>
  <si>
    <t>Giáp đường Nguyễn Chí Thanh</t>
  </si>
  <si>
    <t>Các tuyến đường bê tông đấu nối trực tiếp ra đường Nguyễn Tất Thành</t>
  </si>
  <si>
    <t>Đường nhựa mới mở (đoạn nắn tuyến)</t>
  </si>
  <si>
    <t>Cầu Thác Mẹ</t>
  </si>
  <si>
    <t>Đường Nguyễn Tất Thành (hướng đi xã Phú Nghĩa)</t>
  </si>
  <si>
    <t>Đường nhựa (hẻm 178 Nguyễn Tất Thành)</t>
  </si>
  <si>
    <t>Đường nhựa cạnh nhà 1552 (đối diện đường Đinh Công Trứ)</t>
  </si>
  <si>
    <t>Đường Huỳnh Khương An</t>
  </si>
  <si>
    <t>Ngã 3 giao đường Lê Trọng Tấn</t>
  </si>
  <si>
    <t>Hết ranh QH khu tái định cư (thửa đất số 73, tờ bản đồ số 57)</t>
  </si>
  <si>
    <t>Ngã ba giao đường Độc Lập</t>
  </si>
  <si>
    <t>Ngã ba giao đường hẻm (hết ranh thửa đất số 569, tờ bản đồ số 65)</t>
  </si>
  <si>
    <t>Ngã ba giao đường Âu Cơ</t>
  </si>
  <si>
    <t>Cầu số 3</t>
  </si>
  <si>
    <t>Đường Bà Rá</t>
  </si>
  <si>
    <t>Ngã ba giao đường Sản Xuất (hết ranh thửa đất số 317 và thửa đất số 386 cùng thuộc tờ bản đồ số 65)</t>
  </si>
  <si>
    <t>Ngã ba đường nhựa</t>
  </si>
  <si>
    <t>Hết 02 nhánh đường nhựa</t>
  </si>
  <si>
    <t>Đường Phan Đăng Lưu</t>
  </si>
  <si>
    <t>Ngã ba giao đường Lê Hồng Phong</t>
  </si>
  <si>
    <t>Ngã tư giao đường Lê Hồng Phong</t>
  </si>
  <si>
    <t>Ngã ba giao đường Lê Hồng Phong (Cầu Số 3)</t>
  </si>
  <si>
    <t>Suối (Hết ranh thửa đất số 610, tờ bản đồ số 66)</t>
  </si>
  <si>
    <t>Đường QH liên khu vực IV</t>
  </si>
  <si>
    <t>Đường Tàu Ô</t>
  </si>
  <si>
    <t>Ngã ba Phước Quả (ngã ba Thống Nhất - Điện Biên Phủ)</t>
  </si>
  <si>
    <t>Ngã ba đường bê tông xi măng (hết thửa đất số 172  và thửa đất số 250 cùng thuộc tờ bản đồ số 86)</t>
  </si>
  <si>
    <t>Ngã ba Điện Biên Phủ - Yên Thế</t>
  </si>
  <si>
    <t>Ngã ba đường bê tông xi măng (thửa đất số 171 và thửa đất số 218 cùng thuộc tờ bản đồ số 86)</t>
  </si>
  <si>
    <t>Lòng Hồ Thác Mơ</t>
  </si>
  <si>
    <t>Đường Mạc Đăng Dung</t>
  </si>
  <si>
    <t>Giao ngã 3 giáp đường Thống Nhất</t>
  </si>
  <si>
    <t>Ngã ba đường bê tông, xi măng (hết thửa đất số 7, tờ bản đồ số 111 và thửa đất số 239, tờ bản đồ số 92)</t>
  </si>
  <si>
    <t>Ngã ba đường bê tông, xi măng (thửa đất số 262 và thửa đất số 231 cùng thuộc tờ bản đồ số 92)</t>
  </si>
  <si>
    <t>Giáp lòng hồ Thác Mơ</t>
  </si>
  <si>
    <t>Ngã ba giáp đường Điện Biên Phủ</t>
  </si>
  <si>
    <t>Đường bê tông, xi măng giữa thôn Phước Thiện - Phước Quả</t>
  </si>
  <si>
    <t>Đường Thống Nhất</t>
  </si>
  <si>
    <t>Ngã ba đường đất (hết thửa đất số 235 và thửa đất số 163 cùng thuộc tờ bản đồ số 85)</t>
  </si>
  <si>
    <t>Phường Phước Long</t>
  </si>
  <si>
    <t>Đường Lê Văn A</t>
  </si>
  <si>
    <t>ngã 3 giao đường Bà Rá</t>
  </si>
  <si>
    <t>Điểm đầu</t>
  </si>
  <si>
    <t>Điểm cuối</t>
  </si>
  <si>
    <t>Hết tuyến đường nhựa Khu phố Long Thủy 4</t>
  </si>
  <si>
    <t>Đường Tự Do</t>
  </si>
  <si>
    <t>Ngã tư giáp đường 6/1</t>
  </si>
  <si>
    <t>Ngã ba giáp đường Lý Thái Tổ</t>
  </si>
  <si>
    <t>Đường Trần Quốc Toản</t>
  </si>
  <si>
    <t>Ngã tư giáp đường Trần Quang Khải</t>
  </si>
  <si>
    <t>Ngã tư giáp đường Lý Thái Tổ</t>
  </si>
  <si>
    <t>Giao lộ đường Lê Văn Duyệt</t>
  </si>
  <si>
    <t>Giao lộ đường Trần Quang Khải</t>
  </si>
  <si>
    <t>Đường Sư Vạn Hạnh</t>
  </si>
  <si>
    <t>Đường Đinh Tiên Hoàng</t>
  </si>
  <si>
    <t>Cầu An Lương</t>
  </si>
  <si>
    <t>Giao đường Đinh Tiên Hoàng</t>
  </si>
  <si>
    <t>Giao đường Lý Thái Tổ</t>
  </si>
  <si>
    <t>Đường Nguyễn Văn Trỗi</t>
  </si>
  <si>
    <t>Giao đường Trần Quốc Toản</t>
  </si>
  <si>
    <t>Đường Hàm Nghi</t>
  </si>
  <si>
    <t>Ngã ba đường Trần Phú  và Lê Văn Duyệt</t>
  </si>
  <si>
    <t>Đường nội bộ khu dân cư y tế khu phố Long Thủy 5</t>
  </si>
  <si>
    <t>Tượng đài chiến thắng</t>
  </si>
  <si>
    <t>Cầu Suối Dung (thửa đất số 2, tờ bản đồ số 116)</t>
  </si>
  <si>
    <t>Ngã ba đường Trần Hưng Đạo</t>
  </si>
  <si>
    <t>Tượng Đức Mẹ (thửa đất số 78, tờ bản đồ số 62)</t>
  </si>
  <si>
    <t>Giáp ranh xã Phú Nghĩa</t>
  </si>
  <si>
    <t>Cầu Suối Dung</t>
  </si>
  <si>
    <t>Ngã ba giao đường Tôn Đức Thắng</t>
  </si>
  <si>
    <t>Ngã 3 giao đường Võ Văn Kiệt</t>
  </si>
  <si>
    <t>Đường bê tông (thửa đất số 92, tờ bản đồ số 107 và thửa đất số 104, tờ bản đồ số 93)</t>
  </si>
  <si>
    <t>Đường bê tông (thửa đất số 93, tờ bản đồ số 107 và thửa đất số 103, tờ bản đồ số 93)</t>
  </si>
  <si>
    <t>Hết thửa đất số 27, tờ bản đồ số 108 và thửa đất số 78, tờ bản đồ số 109</t>
  </si>
  <si>
    <t>Thửa đất số 56 và thửa đất số 67 cùng thuộc tờ bản đồ số 109</t>
  </si>
  <si>
    <t>Từ thửa đất số 23 và thửa đất số 64 cùng thuộc tờ bản đồ số 114</t>
  </si>
  <si>
    <t>Hết thửa đất số 05, tờ bản đồ số 40 và thửa đất số 305, tờ bản đồ số 94</t>
  </si>
  <si>
    <t>Từ thửa đất số 306, tờ bản đồ số 94 và thửa đất số 6, tờ bản đồ số 115</t>
  </si>
  <si>
    <t>Giáp đường Lê Văn Duyệt</t>
  </si>
  <si>
    <t>Ngã ba giao đường Lê Văn Duyệt</t>
  </si>
  <si>
    <t>Ngã tư giao đường Trần Quang Khải</t>
  </si>
  <si>
    <t>Ngã ba giáp Đinh Tiên Hoàng</t>
  </si>
  <si>
    <t>Ngã ba Nguyễn Tất Thành (giao đường 6/1)</t>
  </si>
  <si>
    <t>Tượng đài Chiến thắng</t>
  </si>
  <si>
    <t>Giao đường 6/1</t>
  </si>
  <si>
    <t>Giao với đường Lê Văn A</t>
  </si>
  <si>
    <t>Ngã Tư Giao với đường Lê Văn A</t>
  </si>
  <si>
    <t>Giao đường Nguyễn Tất Thành</t>
  </si>
  <si>
    <t>Giao với đường 6/1</t>
  </si>
  <si>
    <t>Đường Nguyễn Tất Thành (Đường ĐT 741)</t>
  </si>
  <si>
    <t>Ngã ba đường 6/1</t>
  </si>
  <si>
    <t>Đường Nguyễn Huệ</t>
  </si>
  <si>
    <t>Giao đường Lê Văn Duyệt</t>
  </si>
  <si>
    <t>Giao đường Lê Hồng Phong</t>
  </si>
  <si>
    <t>Đường Trần Quang Khải</t>
  </si>
  <si>
    <t>Ngã tư giáp đường Lê Văn Duyệt</t>
  </si>
  <si>
    <t>Ngã ba đường Hồ Long Thủy</t>
  </si>
  <si>
    <t>Đường Cách mạng tháng 8</t>
  </si>
  <si>
    <t>Ngã ba giáp đường Sư Vạn Hạnh</t>
  </si>
  <si>
    <t>Đường Hai Bà Trưng</t>
  </si>
  <si>
    <t>PLIII1</t>
  </si>
  <si>
    <t>PLIII2</t>
  </si>
  <si>
    <t>PLIII3</t>
  </si>
  <si>
    <t>PLIII8</t>
  </si>
  <si>
    <t>PLIII9</t>
  </si>
  <si>
    <t>PLIII10</t>
  </si>
  <si>
    <t>PLIII11</t>
  </si>
  <si>
    <t>PLIII12</t>
  </si>
  <si>
    <t>PLIII13</t>
  </si>
  <si>
    <t>PLIII14</t>
  </si>
  <si>
    <t>PLIII15</t>
  </si>
  <si>
    <t>PLIII16</t>
  </si>
  <si>
    <t>PLIII17</t>
  </si>
  <si>
    <t>PLIII18</t>
  </si>
  <si>
    <t>PLIII19</t>
  </si>
  <si>
    <t>PLIII20</t>
  </si>
  <si>
    <t>PLIII21</t>
  </si>
  <si>
    <t>PLIII22</t>
  </si>
  <si>
    <t>PLIII23</t>
  </si>
  <si>
    <t>PLIII24</t>
  </si>
  <si>
    <t>PLIII25</t>
  </si>
  <si>
    <t>PLIII26</t>
  </si>
  <si>
    <t>PLIII27</t>
  </si>
  <si>
    <t>PLIII28</t>
  </si>
  <si>
    <t>PLIII29</t>
  </si>
  <si>
    <t>PLIII30</t>
  </si>
  <si>
    <t>PLIII31</t>
  </si>
  <si>
    <t>PLIII32</t>
  </si>
  <si>
    <t>PLIII33</t>
  </si>
  <si>
    <t>PLIII34</t>
  </si>
  <si>
    <t>PLIII35</t>
  </si>
  <si>
    <t>PLIII36</t>
  </si>
  <si>
    <t>PLIII37</t>
  </si>
  <si>
    <t>PLIII38</t>
  </si>
  <si>
    <t>PLIII39</t>
  </si>
  <si>
    <t>PLIII40</t>
  </si>
  <si>
    <t>PLIII41</t>
  </si>
  <si>
    <t>PLIII42</t>
  </si>
  <si>
    <t>PLIII43</t>
  </si>
  <si>
    <t>PLIII44</t>
  </si>
  <si>
    <t>PLIII45</t>
  </si>
  <si>
    <t>PLIII46</t>
  </si>
  <si>
    <t>PLIII47</t>
  </si>
  <si>
    <t>PLIII48</t>
  </si>
  <si>
    <t>PLIII49</t>
  </si>
  <si>
    <t>PLIII50</t>
  </si>
  <si>
    <t>PLIII51</t>
  </si>
  <si>
    <t>PLIII52</t>
  </si>
  <si>
    <t>PLIII53</t>
  </si>
  <si>
    <t>PLIII54</t>
  </si>
  <si>
    <t>PLIII55</t>
  </si>
  <si>
    <t>PLIII56</t>
  </si>
  <si>
    <t>PLIII57</t>
  </si>
  <si>
    <t>PLIII58</t>
  </si>
  <si>
    <t>PLIV1</t>
  </si>
  <si>
    <t>PLIV2</t>
  </si>
  <si>
    <t>PLIV3</t>
  </si>
  <si>
    <t>PLIV4, PLIII4</t>
  </si>
  <si>
    <t>PLIV5, PLIII5</t>
  </si>
  <si>
    <t>PLIV6, PLIII6</t>
  </si>
  <si>
    <t>PLIII7, PLIV7</t>
  </si>
  <si>
    <t>PLIV8</t>
  </si>
  <si>
    <t>PLIV9</t>
  </si>
  <si>
    <t>PLIV10</t>
  </si>
  <si>
    <t>PLIV11</t>
  </si>
  <si>
    <t>PLIV12</t>
  </si>
  <si>
    <t>PLIV13</t>
  </si>
  <si>
    <t>PLIV14</t>
  </si>
  <si>
    <t>PLIV15</t>
  </si>
  <si>
    <t>PLIV16</t>
  </si>
  <si>
    <t>PLIV18</t>
  </si>
  <si>
    <t>PLIV19</t>
  </si>
  <si>
    <t>PLIV20</t>
  </si>
  <si>
    <t>PLIV21</t>
  </si>
  <si>
    <t>PLIV22</t>
  </si>
  <si>
    <t>PLIV23</t>
  </si>
  <si>
    <t>PLIV24</t>
  </si>
  <si>
    <t>PLIV25</t>
  </si>
  <si>
    <t>PLV2</t>
  </si>
  <si>
    <t>PLV1</t>
  </si>
  <si>
    <t>PLV3</t>
  </si>
  <si>
    <t>PLV4</t>
  </si>
  <si>
    <t>PLV5</t>
  </si>
  <si>
    <t>PLV7</t>
  </si>
  <si>
    <t>PLV6</t>
  </si>
  <si>
    <t>PLV9</t>
  </si>
  <si>
    <t>PLV10</t>
  </si>
  <si>
    <t>PLV11</t>
  </si>
  <si>
    <t>PLV12</t>
  </si>
  <si>
    <t>PLV13</t>
  </si>
  <si>
    <t>PLV14</t>
  </si>
  <si>
    <t>PLV15</t>
  </si>
  <si>
    <t>PLV16</t>
  </si>
  <si>
    <t>PLV17</t>
  </si>
  <si>
    <t>PLV18</t>
  </si>
  <si>
    <t>PLV19</t>
  </si>
  <si>
    <t>PLV20</t>
  </si>
  <si>
    <t>PLV21</t>
  </si>
  <si>
    <t>PLV22</t>
  </si>
  <si>
    <t>PLV23</t>
  </si>
  <si>
    <t>PLV24</t>
  </si>
  <si>
    <t>PLV25</t>
  </si>
  <si>
    <t>PLV26</t>
  </si>
  <si>
    <t>PLV27</t>
  </si>
  <si>
    <t>PLV28</t>
  </si>
  <si>
    <t>PLV29</t>
  </si>
  <si>
    <t>PLV30</t>
  </si>
  <si>
    <t>PLV31</t>
  </si>
  <si>
    <t>Các tuyến đường nhựa hẻm đường Hoàng Văn Thái và hẻm đường Lê Trọng Tấn</t>
  </si>
  <si>
    <t>PLI1</t>
  </si>
  <si>
    <t>PLI2</t>
  </si>
  <si>
    <t>PLI3</t>
  </si>
  <si>
    <t>PLI4</t>
  </si>
  <si>
    <t>PLI5</t>
  </si>
  <si>
    <t>PLI6</t>
  </si>
  <si>
    <t>PLI7</t>
  </si>
  <si>
    <t>PLI8</t>
  </si>
  <si>
    <t>PLI10</t>
  </si>
  <si>
    <t>PLI11</t>
  </si>
  <si>
    <t>PLI12</t>
  </si>
  <si>
    <t>PLI13</t>
  </si>
  <si>
    <t>BS</t>
  </si>
  <si>
    <t>Cầu số 4</t>
  </si>
  <si>
    <t>PLIV26, I14, V32, III59</t>
  </si>
  <si>
    <t>PLIV27,I15,, V33, III60</t>
  </si>
  <si>
    <t>PLIV28, I16, V34,III61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</si>
  <si>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</si>
  <si>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</si>
  <si>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</si>
  <si>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</si>
  <si>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 xml:space="preserve">Điểm đầu </t>
  </si>
  <si>
    <t>Từ thửa đất số 56, tờ bản đồ số 9</t>
  </si>
  <si>
    <t>Hết ranh chợ tạm và hết thửa đất số 21, tờ bản đồ số 114</t>
  </si>
  <si>
    <t>PLIV17, PLI9</t>
  </si>
  <si>
    <t>Ngã 3 giao đường Tàu Ô</t>
  </si>
  <si>
    <t>Giá đất trồng cây lâu năm đề xuất</t>
  </si>
  <si>
    <t>Giá đất trồng cây hằng năm đề xuất</t>
  </si>
  <si>
    <t>Giá đất trồng cây hằng năm hiện hành</t>
  </si>
  <si>
    <t>Giá đất nuôi trồng thủy sản đề xuất</t>
  </si>
  <si>
    <t>Giá đất trồng rừng sản xuất đề xuất</t>
  </si>
  <si>
    <t xml:space="preserve">đề xuất tăng 9tr, không có phiếu </t>
  </si>
  <si>
    <t xml:space="preserve">không có phiếu để chỉnh khoảng cách gần lại 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</si>
  <si>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</si>
  <si>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</si>
  <si>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</si>
  <si>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</si>
  <si>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</si>
  <si>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</si>
  <si>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Hệ số điều chỉnh đất nông nghiệp (lần)</t>
  </si>
  <si>
    <t>Giá đất thương mại dịch vụ đề xuất</t>
  </si>
  <si>
    <t>Giá đất sản xuất kinh doanh đề xuất</t>
  </si>
  <si>
    <t>Đường Lam Sơn</t>
  </si>
  <si>
    <t>Trụ sở UBND phường (cũ)</t>
  </si>
  <si>
    <t>Cầu giáp ranh xã Long Giang (cũ)</t>
  </si>
  <si>
    <t>Giáp ranh phường Phước Bình (cũ) (thửa đất số 16, tờ bản đồ số 57)</t>
  </si>
  <si>
    <t>Giáp ranh phường Phước Bình (cũ)</t>
  </si>
  <si>
    <t>Giáp ranh phường Phước Bình (cũ) hướng về ngã ba Phước Quả</t>
  </si>
  <si>
    <t>Hết ranh nhà trẻ Tuổi Thơ (thửa đất số 12 và thửa đất số 64, tờ bản đồ số 125)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</si>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</sst>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0" xfId="1" applyFont="1" applyAlignment="1">
      <alignment vertical="center"/>
    </xf>
    <xf numFmtId="3" fontId="5" fillId="0" borderId="1" xfId="0" applyNumberFormat="1" applyFont="1" applyBorder="1"/>
    <xf numFmtId="3" fontId="5" fillId="0" borderId="0" xfId="0" applyNumberFormat="1" applyFont="1"/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Alignment="1">
      <alignment vertical="center"/>
    </xf>
    <xf numFmtId="0" fontId="5" fillId="0" borderId="0" xfId="0" applyFont="1"/>
    <xf numFmtId="0" fontId="4" fillId="2" borderId="0" xfId="0" applyFont="1" applyFill="1"/>
    <xf numFmtId="0" fontId="4" fillId="0" borderId="1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/>
    <xf numFmtId="165" fontId="3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U132"/>
  <sheetViews>
    <sheetView tabSelected="1" view="pageBreakPreview" topLeftCell="B1" zoomScale="85" zoomScaleNormal="70" zoomScaleSheetLayoutView="85" workbookViewId="0">
      <selection activeCell="L14" sqref="L14"/>
    </sheetView>
  </sheetViews>
  <sheetFormatPr defaultRowHeight="15.75" x14ac:dyDescent="0.25"/>
  <cols>
    <col min="1" max="1" width="9.140625" style="10" hidden="1" customWidth="1"/>
    <col min="2" max="2" width="9.5703125" style="12" bestFit="1" customWidth="1"/>
    <col min="3" max="3" width="37" style="13" customWidth="1"/>
    <col min="4" max="4" width="28.42578125" style="13" customWidth="1"/>
    <col min="5" max="5" width="31" style="13" customWidth="1"/>
    <col min="6" max="6" width="15.42578125" style="9" customWidth="1"/>
    <col min="7" max="7" width="16.42578125" style="27" customWidth="1"/>
    <col min="8" max="8" width="17.140625" style="27" customWidth="1"/>
    <col min="9" max="9" width="14.28515625" style="26" customWidth="1"/>
    <col min="10" max="10" width="15.7109375" style="26" customWidth="1"/>
    <col min="11" max="11" width="17.28515625" style="26" customWidth="1"/>
    <col min="12" max="12" width="12.85546875" style="14" customWidth="1"/>
    <col min="13" max="13" width="15.85546875" style="23" customWidth="1"/>
    <col min="14" max="14" width="15.28515625" style="23" customWidth="1"/>
    <col min="15" max="15" width="0" style="10" hidden="1" customWidth="1"/>
    <col min="16" max="16384" width="9.140625" style="10"/>
  </cols>
  <sheetData>
    <row r="1" spans="1:21" x14ac:dyDescent="0.25">
      <c r="B1" s="48" t="s">
        <v>356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21" x14ac:dyDescent="0.25">
      <c r="B2" s="49" t="s">
        <v>357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21" ht="18.75" x14ac:dyDescent="0.25">
      <c r="B3" s="50" t="s">
        <v>358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21" ht="66" customHeight="1" x14ac:dyDescent="0.25">
      <c r="A4" s="36"/>
      <c r="B4" s="44" t="s">
        <v>0</v>
      </c>
      <c r="C4" s="44" t="s">
        <v>1</v>
      </c>
      <c r="D4" s="44" t="s">
        <v>2</v>
      </c>
      <c r="E4" s="44"/>
      <c r="F4" s="47" t="s">
        <v>324</v>
      </c>
      <c r="G4" s="47" t="s">
        <v>326</v>
      </c>
      <c r="H4" s="47" t="s">
        <v>325</v>
      </c>
      <c r="I4" s="47" t="s">
        <v>340</v>
      </c>
      <c r="J4" s="47" t="s">
        <v>347</v>
      </c>
      <c r="K4" s="47" t="s">
        <v>348</v>
      </c>
      <c r="L4" s="46" t="s">
        <v>341</v>
      </c>
      <c r="M4" s="46" t="s">
        <v>342</v>
      </c>
      <c r="N4" s="46" t="s">
        <v>343</v>
      </c>
      <c r="O4" s="11"/>
    </row>
    <row r="5" spans="1:21" ht="42.75" customHeight="1" x14ac:dyDescent="0.25">
      <c r="A5" s="36"/>
      <c r="B5" s="44"/>
      <c r="C5" s="44"/>
      <c r="D5" s="1" t="s">
        <v>140</v>
      </c>
      <c r="E5" s="1" t="s">
        <v>141</v>
      </c>
      <c r="F5" s="47"/>
      <c r="G5" s="47"/>
      <c r="H5" s="47"/>
      <c r="I5" s="47"/>
      <c r="J5" s="47"/>
      <c r="K5" s="47"/>
      <c r="L5" s="46"/>
      <c r="M5" s="46"/>
      <c r="N5" s="46"/>
      <c r="O5" s="11"/>
    </row>
    <row r="6" spans="1:21" x14ac:dyDescent="0.25">
      <c r="A6" s="36"/>
      <c r="B6" s="1"/>
      <c r="C6" s="8" t="s">
        <v>137</v>
      </c>
      <c r="D6" s="8"/>
      <c r="E6" s="8"/>
      <c r="F6" s="7"/>
      <c r="G6" s="37"/>
      <c r="H6" s="37"/>
      <c r="I6" s="38"/>
      <c r="J6" s="34"/>
      <c r="K6" s="34"/>
      <c r="L6" s="6"/>
      <c r="M6" s="39"/>
      <c r="N6" s="39"/>
      <c r="O6" s="11"/>
    </row>
    <row r="7" spans="1:21" x14ac:dyDescent="0.25">
      <c r="A7" s="2" t="s">
        <v>198</v>
      </c>
      <c r="B7" s="2">
        <v>1</v>
      </c>
      <c r="C7" s="3" t="s">
        <v>152</v>
      </c>
      <c r="D7" s="3" t="s">
        <v>91</v>
      </c>
      <c r="E7" s="3" t="s">
        <v>176</v>
      </c>
      <c r="F7" s="5">
        <v>12000</v>
      </c>
      <c r="G7" s="37">
        <v>8160.0000000000009</v>
      </c>
      <c r="H7" s="37">
        <v>7200</v>
      </c>
      <c r="I7" s="40">
        <f>S7</f>
        <v>12000</v>
      </c>
      <c r="J7" s="34">
        <f>T7</f>
        <v>8400</v>
      </c>
      <c r="K7" s="34">
        <f>U7</f>
        <v>7200</v>
      </c>
      <c r="L7" s="6">
        <f>I7/F7</f>
        <v>1</v>
      </c>
      <c r="M7" s="39">
        <f>J7/G7</f>
        <v>1.0294117647058822</v>
      </c>
      <c r="N7" s="39">
        <f>K7/H7</f>
        <v>1</v>
      </c>
      <c r="O7" s="11"/>
      <c r="P7" s="10">
        <v>12000</v>
      </c>
      <c r="Q7" s="34">
        <f>P7*0.7</f>
        <v>8400</v>
      </c>
      <c r="R7" s="34">
        <f>0.6*P7</f>
        <v>7200</v>
      </c>
      <c r="S7" s="11">
        <f>IF(P7&lt;1000,ROUND(P7,-1),ROUND(P7,-2))</f>
        <v>12000</v>
      </c>
      <c r="T7" s="11">
        <f t="shared" ref="T7:U7" si="0">IF(Q7&lt;1000,ROUND(Q7,-1),ROUND(Q7,-2))</f>
        <v>8400</v>
      </c>
      <c r="U7" s="11">
        <f t="shared" si="0"/>
        <v>7200</v>
      </c>
    </row>
    <row r="8" spans="1:21" ht="31.5" x14ac:dyDescent="0.25">
      <c r="A8" s="2" t="s">
        <v>199</v>
      </c>
      <c r="B8" s="2">
        <v>2</v>
      </c>
      <c r="C8" s="3" t="s">
        <v>152</v>
      </c>
      <c r="D8" s="3" t="s">
        <v>177</v>
      </c>
      <c r="E8" s="3" t="s">
        <v>178</v>
      </c>
      <c r="F8" s="5">
        <v>10000</v>
      </c>
      <c r="G8" s="37">
        <v>6800.0000000000009</v>
      </c>
      <c r="H8" s="37">
        <v>6000</v>
      </c>
      <c r="I8" s="40">
        <f t="shared" ref="I8:I71" si="1">S8</f>
        <v>10000</v>
      </c>
      <c r="J8" s="34">
        <f t="shared" ref="J8:J71" si="2">T8</f>
        <v>7000</v>
      </c>
      <c r="K8" s="34">
        <f t="shared" ref="K8:K71" si="3">U8</f>
        <v>6000</v>
      </c>
      <c r="L8" s="6">
        <f t="shared" ref="L8:L71" si="4">I8/F8</f>
        <v>1</v>
      </c>
      <c r="M8" s="39">
        <f t="shared" ref="M8:M71" si="5">J8/G8</f>
        <v>1.0294117647058822</v>
      </c>
      <c r="N8" s="39">
        <f t="shared" ref="N8:N71" si="6">K8/H8</f>
        <v>1</v>
      </c>
      <c r="O8" s="11"/>
      <c r="P8" s="10">
        <v>10000</v>
      </c>
      <c r="Q8" s="34">
        <f t="shared" ref="Q8:Q71" si="7">P8*0.7</f>
        <v>7000</v>
      </c>
      <c r="R8" s="34">
        <f t="shared" ref="R8:R71" si="8">0.6*P8</f>
        <v>6000</v>
      </c>
      <c r="S8" s="11">
        <f t="shared" ref="S8:S71" si="9">IF(P8&lt;1000,ROUND(P8,-1),ROUND(P8,-2))</f>
        <v>10000</v>
      </c>
      <c r="T8" s="11">
        <f t="shared" ref="T8:T71" si="10">IF(Q8&lt;1000,ROUND(Q8,-1),ROUND(Q8,-2))</f>
        <v>7000</v>
      </c>
      <c r="U8" s="11">
        <f t="shared" ref="U8:U71" si="11">IF(R8&lt;1000,ROUND(R8,-1),ROUND(R8,-2))</f>
        <v>6000</v>
      </c>
    </row>
    <row r="9" spans="1:21" ht="31.5" x14ac:dyDescent="0.25">
      <c r="A9" s="2" t="s">
        <v>200</v>
      </c>
      <c r="B9" s="2">
        <v>3</v>
      </c>
      <c r="C9" s="3" t="s">
        <v>152</v>
      </c>
      <c r="D9" s="3" t="s">
        <v>178</v>
      </c>
      <c r="E9" s="3" t="s">
        <v>350</v>
      </c>
      <c r="F9" s="5">
        <v>9300</v>
      </c>
      <c r="G9" s="37">
        <v>6324</v>
      </c>
      <c r="H9" s="37">
        <v>5580</v>
      </c>
      <c r="I9" s="40">
        <f t="shared" si="1"/>
        <v>9300</v>
      </c>
      <c r="J9" s="34">
        <f t="shared" si="2"/>
        <v>6500</v>
      </c>
      <c r="K9" s="34">
        <f t="shared" si="3"/>
        <v>5600</v>
      </c>
      <c r="L9" s="6">
        <f t="shared" si="4"/>
        <v>1</v>
      </c>
      <c r="M9" s="39">
        <f t="shared" si="5"/>
        <v>1.0278304870335231</v>
      </c>
      <c r="N9" s="39">
        <f t="shared" si="6"/>
        <v>1.0035842293906809</v>
      </c>
      <c r="O9" s="11"/>
      <c r="P9" s="10">
        <v>9300</v>
      </c>
      <c r="Q9" s="34">
        <f t="shared" si="7"/>
        <v>6510</v>
      </c>
      <c r="R9" s="34">
        <f t="shared" si="8"/>
        <v>5580</v>
      </c>
      <c r="S9" s="11">
        <f t="shared" si="9"/>
        <v>9300</v>
      </c>
      <c r="T9" s="11">
        <f t="shared" si="10"/>
        <v>6500</v>
      </c>
      <c r="U9" s="11">
        <f t="shared" si="11"/>
        <v>5600</v>
      </c>
    </row>
    <row r="10" spans="1:21" x14ac:dyDescent="0.25">
      <c r="A10" s="2" t="s">
        <v>252</v>
      </c>
      <c r="B10" s="2">
        <v>4</v>
      </c>
      <c r="C10" s="3" t="s">
        <v>152</v>
      </c>
      <c r="D10" s="3" t="s">
        <v>40</v>
      </c>
      <c r="E10" s="3" t="s">
        <v>86</v>
      </c>
      <c r="F10" s="5">
        <v>11300</v>
      </c>
      <c r="G10" s="37">
        <v>7684.0000000000009</v>
      </c>
      <c r="H10" s="37">
        <v>6780</v>
      </c>
      <c r="I10" s="40">
        <f t="shared" si="1"/>
        <v>11300</v>
      </c>
      <c r="J10" s="34">
        <f t="shared" si="2"/>
        <v>7900</v>
      </c>
      <c r="K10" s="34">
        <f t="shared" si="3"/>
        <v>6800</v>
      </c>
      <c r="L10" s="6">
        <f t="shared" si="4"/>
        <v>1</v>
      </c>
      <c r="M10" s="39">
        <f t="shared" si="5"/>
        <v>1.0281103591879228</v>
      </c>
      <c r="N10" s="39">
        <f t="shared" si="6"/>
        <v>1.0029498525073746</v>
      </c>
      <c r="O10" s="11"/>
      <c r="P10" s="10">
        <v>11300</v>
      </c>
      <c r="Q10" s="34">
        <f t="shared" si="7"/>
        <v>7909.9999999999991</v>
      </c>
      <c r="R10" s="34">
        <f t="shared" si="8"/>
        <v>6780</v>
      </c>
      <c r="S10" s="11">
        <f t="shared" si="9"/>
        <v>11300</v>
      </c>
      <c r="T10" s="11">
        <f t="shared" si="10"/>
        <v>7900</v>
      </c>
      <c r="U10" s="11">
        <f t="shared" si="11"/>
        <v>6800</v>
      </c>
    </row>
    <row r="11" spans="1:21" ht="31.5" x14ac:dyDescent="0.25">
      <c r="A11" s="2" t="s">
        <v>255</v>
      </c>
      <c r="B11" s="2">
        <v>5</v>
      </c>
      <c r="C11" s="3" t="s">
        <v>80</v>
      </c>
      <c r="D11" s="3" t="s">
        <v>180</v>
      </c>
      <c r="E11" s="3" t="s">
        <v>152</v>
      </c>
      <c r="F11" s="5">
        <v>14000</v>
      </c>
      <c r="G11" s="37">
        <v>9520</v>
      </c>
      <c r="H11" s="37">
        <v>8400</v>
      </c>
      <c r="I11" s="40">
        <f t="shared" si="1"/>
        <v>14000</v>
      </c>
      <c r="J11" s="34">
        <f t="shared" si="2"/>
        <v>9800</v>
      </c>
      <c r="K11" s="34">
        <f t="shared" si="3"/>
        <v>8400</v>
      </c>
      <c r="L11" s="6">
        <f t="shared" si="4"/>
        <v>1</v>
      </c>
      <c r="M11" s="39">
        <f t="shared" si="5"/>
        <v>1.0294117647058822</v>
      </c>
      <c r="N11" s="39">
        <f t="shared" si="6"/>
        <v>1</v>
      </c>
      <c r="O11" s="11"/>
      <c r="P11" s="10">
        <v>14000</v>
      </c>
      <c r="Q11" s="34">
        <f t="shared" si="7"/>
        <v>9800</v>
      </c>
      <c r="R11" s="34">
        <f t="shared" si="8"/>
        <v>8400</v>
      </c>
      <c r="S11" s="11">
        <f t="shared" si="9"/>
        <v>14000</v>
      </c>
      <c r="T11" s="11">
        <f t="shared" si="10"/>
        <v>9800</v>
      </c>
      <c r="U11" s="11">
        <f t="shared" si="11"/>
        <v>8400</v>
      </c>
    </row>
    <row r="12" spans="1:21" ht="32.25" customHeight="1" x14ac:dyDescent="0.25">
      <c r="A12" s="2" t="s">
        <v>256</v>
      </c>
      <c r="B12" s="2">
        <v>6</v>
      </c>
      <c r="C12" s="3" t="s">
        <v>80</v>
      </c>
      <c r="D12" s="3" t="s">
        <v>179</v>
      </c>
      <c r="E12" s="3" t="s">
        <v>181</v>
      </c>
      <c r="F12" s="5">
        <v>5600</v>
      </c>
      <c r="G12" s="37">
        <v>3808.0000000000005</v>
      </c>
      <c r="H12" s="37">
        <v>3360</v>
      </c>
      <c r="I12" s="40">
        <f t="shared" si="1"/>
        <v>5600</v>
      </c>
      <c r="J12" s="34">
        <f t="shared" si="2"/>
        <v>3900</v>
      </c>
      <c r="K12" s="34">
        <f t="shared" si="3"/>
        <v>3400</v>
      </c>
      <c r="L12" s="6">
        <f t="shared" si="4"/>
        <v>1</v>
      </c>
      <c r="M12" s="39">
        <f t="shared" si="5"/>
        <v>1.0241596638655461</v>
      </c>
      <c r="N12" s="39">
        <f t="shared" si="6"/>
        <v>1.0119047619047619</v>
      </c>
      <c r="O12" s="11"/>
      <c r="P12" s="10">
        <v>5600</v>
      </c>
      <c r="Q12" s="34">
        <f t="shared" si="7"/>
        <v>3919.9999999999995</v>
      </c>
      <c r="R12" s="34">
        <f t="shared" si="8"/>
        <v>3360</v>
      </c>
      <c r="S12" s="11">
        <f t="shared" si="9"/>
        <v>5600</v>
      </c>
      <c r="T12" s="11">
        <f t="shared" si="10"/>
        <v>3900</v>
      </c>
      <c r="U12" s="11">
        <f t="shared" si="11"/>
        <v>3400</v>
      </c>
    </row>
    <row r="13" spans="1:21" ht="36" customHeight="1" x14ac:dyDescent="0.25">
      <c r="A13" s="2" t="s">
        <v>257</v>
      </c>
      <c r="B13" s="2">
        <v>7</v>
      </c>
      <c r="C13" s="3" t="s">
        <v>80</v>
      </c>
      <c r="D13" s="3" t="s">
        <v>161</v>
      </c>
      <c r="E13" s="41" t="s">
        <v>21</v>
      </c>
      <c r="F13" s="5">
        <v>2000</v>
      </c>
      <c r="G13" s="37">
        <v>1360</v>
      </c>
      <c r="H13" s="37">
        <v>1200</v>
      </c>
      <c r="I13" s="40">
        <f t="shared" si="1"/>
        <v>2000</v>
      </c>
      <c r="J13" s="34">
        <f t="shared" si="2"/>
        <v>1400</v>
      </c>
      <c r="K13" s="34">
        <f t="shared" si="3"/>
        <v>1200</v>
      </c>
      <c r="L13" s="6">
        <f t="shared" si="4"/>
        <v>1</v>
      </c>
      <c r="M13" s="39">
        <f t="shared" si="5"/>
        <v>1.0294117647058822</v>
      </c>
      <c r="N13" s="39">
        <f t="shared" si="6"/>
        <v>1</v>
      </c>
      <c r="O13" s="11"/>
      <c r="P13" s="10">
        <v>2000</v>
      </c>
      <c r="Q13" s="34">
        <f t="shared" si="7"/>
        <v>1400</v>
      </c>
      <c r="R13" s="34">
        <f t="shared" si="8"/>
        <v>1200</v>
      </c>
      <c r="S13" s="11">
        <f t="shared" si="9"/>
        <v>2000</v>
      </c>
      <c r="T13" s="11">
        <f t="shared" si="10"/>
        <v>1400</v>
      </c>
      <c r="U13" s="11">
        <f t="shared" si="11"/>
        <v>1200</v>
      </c>
    </row>
    <row r="14" spans="1:21" s="29" customFormat="1" ht="31.5" customHeight="1" x14ac:dyDescent="0.25">
      <c r="A14" s="2" t="s">
        <v>262</v>
      </c>
      <c r="B14" s="2">
        <v>8</v>
      </c>
      <c r="C14" s="3" t="s">
        <v>8</v>
      </c>
      <c r="D14" s="3" t="s">
        <v>185</v>
      </c>
      <c r="E14" s="3" t="s">
        <v>186</v>
      </c>
      <c r="F14" s="5">
        <v>7000</v>
      </c>
      <c r="G14" s="37">
        <v>4760</v>
      </c>
      <c r="H14" s="37">
        <v>4200</v>
      </c>
      <c r="I14" s="40">
        <f t="shared" si="1"/>
        <v>8000</v>
      </c>
      <c r="J14" s="34">
        <f t="shared" si="2"/>
        <v>5600</v>
      </c>
      <c r="K14" s="34">
        <f t="shared" si="3"/>
        <v>4800</v>
      </c>
      <c r="L14" s="6">
        <f t="shared" si="4"/>
        <v>1.1428571428571428</v>
      </c>
      <c r="M14" s="39">
        <f t="shared" si="5"/>
        <v>1.1764705882352942</v>
      </c>
      <c r="N14" s="39">
        <f t="shared" si="6"/>
        <v>1.1428571428571428</v>
      </c>
      <c r="O14" s="11" t="s">
        <v>338</v>
      </c>
      <c r="P14" s="29">
        <v>8000</v>
      </c>
      <c r="Q14" s="34">
        <f t="shared" si="7"/>
        <v>5600</v>
      </c>
      <c r="R14" s="34">
        <f t="shared" si="8"/>
        <v>4800</v>
      </c>
      <c r="S14" s="11">
        <f t="shared" si="9"/>
        <v>8000</v>
      </c>
      <c r="T14" s="11">
        <f t="shared" si="10"/>
        <v>5600</v>
      </c>
      <c r="U14" s="11">
        <f t="shared" si="11"/>
        <v>4800</v>
      </c>
    </row>
    <row r="15" spans="1:21" x14ac:dyDescent="0.25">
      <c r="A15" s="2" t="s">
        <v>210</v>
      </c>
      <c r="B15" s="2">
        <v>9</v>
      </c>
      <c r="C15" s="3" t="s">
        <v>8</v>
      </c>
      <c r="D15" s="3" t="s">
        <v>182</v>
      </c>
      <c r="E15" s="3" t="s">
        <v>183</v>
      </c>
      <c r="F15" s="5">
        <v>8000</v>
      </c>
      <c r="G15" s="37">
        <v>5440</v>
      </c>
      <c r="H15" s="37">
        <v>4800</v>
      </c>
      <c r="I15" s="40">
        <f t="shared" si="1"/>
        <v>7000</v>
      </c>
      <c r="J15" s="34">
        <f t="shared" si="2"/>
        <v>4900</v>
      </c>
      <c r="K15" s="34">
        <f t="shared" si="3"/>
        <v>4200</v>
      </c>
      <c r="L15" s="6">
        <f t="shared" si="4"/>
        <v>0.875</v>
      </c>
      <c r="M15" s="39">
        <f t="shared" si="5"/>
        <v>0.90073529411764708</v>
      </c>
      <c r="N15" s="39">
        <f t="shared" si="6"/>
        <v>0.875</v>
      </c>
      <c r="O15" s="11"/>
      <c r="P15" s="10">
        <v>7000</v>
      </c>
      <c r="Q15" s="34">
        <f t="shared" si="7"/>
        <v>4900</v>
      </c>
      <c r="R15" s="34">
        <f t="shared" si="8"/>
        <v>4200</v>
      </c>
      <c r="S15" s="11">
        <f t="shared" si="9"/>
        <v>7000</v>
      </c>
      <c r="T15" s="11">
        <f t="shared" si="10"/>
        <v>4900</v>
      </c>
      <c r="U15" s="11">
        <f t="shared" si="11"/>
        <v>4200</v>
      </c>
    </row>
    <row r="16" spans="1:21" ht="31.5" x14ac:dyDescent="0.25">
      <c r="A16" s="2" t="s">
        <v>211</v>
      </c>
      <c r="B16" s="2">
        <v>10</v>
      </c>
      <c r="C16" s="3" t="s">
        <v>8</v>
      </c>
      <c r="D16" s="3" t="s">
        <v>184</v>
      </c>
      <c r="E16" s="3" t="s">
        <v>142</v>
      </c>
      <c r="F16" s="5">
        <v>5400</v>
      </c>
      <c r="G16" s="37">
        <v>3672.0000000000005</v>
      </c>
      <c r="H16" s="37">
        <v>3240</v>
      </c>
      <c r="I16" s="40">
        <f t="shared" si="1"/>
        <v>5400</v>
      </c>
      <c r="J16" s="34">
        <f t="shared" si="2"/>
        <v>3800</v>
      </c>
      <c r="K16" s="34">
        <f t="shared" si="3"/>
        <v>3200</v>
      </c>
      <c r="L16" s="6">
        <f t="shared" si="4"/>
        <v>1</v>
      </c>
      <c r="M16" s="39">
        <f t="shared" si="5"/>
        <v>1.0348583877995641</v>
      </c>
      <c r="N16" s="39">
        <f t="shared" si="6"/>
        <v>0.98765432098765427</v>
      </c>
      <c r="O16" s="11"/>
      <c r="P16" s="10">
        <v>5400</v>
      </c>
      <c r="Q16" s="34">
        <f t="shared" si="7"/>
        <v>3779.9999999999995</v>
      </c>
      <c r="R16" s="34">
        <f t="shared" si="8"/>
        <v>3240</v>
      </c>
      <c r="S16" s="11">
        <f t="shared" si="9"/>
        <v>5400</v>
      </c>
      <c r="T16" s="11">
        <f t="shared" si="10"/>
        <v>3800</v>
      </c>
      <c r="U16" s="11">
        <f t="shared" si="11"/>
        <v>3200</v>
      </c>
    </row>
    <row r="17" spans="1:21" x14ac:dyDescent="0.25">
      <c r="A17" s="2" t="s">
        <v>228</v>
      </c>
      <c r="B17" s="2">
        <v>11</v>
      </c>
      <c r="C17" s="3" t="s">
        <v>23</v>
      </c>
      <c r="D17" s="3" t="s">
        <v>6</v>
      </c>
      <c r="E17" s="3" t="s">
        <v>14</v>
      </c>
      <c r="F17" s="5">
        <v>3300</v>
      </c>
      <c r="G17" s="37">
        <v>2244</v>
      </c>
      <c r="H17" s="37">
        <v>1980</v>
      </c>
      <c r="I17" s="40">
        <f t="shared" si="1"/>
        <v>3300</v>
      </c>
      <c r="J17" s="34">
        <f t="shared" si="2"/>
        <v>2300</v>
      </c>
      <c r="K17" s="34">
        <f t="shared" si="3"/>
        <v>2000</v>
      </c>
      <c r="L17" s="6">
        <f t="shared" si="4"/>
        <v>1</v>
      </c>
      <c r="M17" s="39">
        <f t="shared" si="5"/>
        <v>1.0249554367201426</v>
      </c>
      <c r="N17" s="39">
        <f t="shared" si="6"/>
        <v>1.0101010101010102</v>
      </c>
      <c r="O17" s="11"/>
      <c r="P17" s="10">
        <v>3300</v>
      </c>
      <c r="Q17" s="34">
        <f t="shared" si="7"/>
        <v>2310</v>
      </c>
      <c r="R17" s="34">
        <f t="shared" si="8"/>
        <v>1980</v>
      </c>
      <c r="S17" s="11">
        <f t="shared" si="9"/>
        <v>3300</v>
      </c>
      <c r="T17" s="11">
        <f t="shared" si="10"/>
        <v>2300</v>
      </c>
      <c r="U17" s="11">
        <f t="shared" si="11"/>
        <v>2000</v>
      </c>
    </row>
    <row r="18" spans="1:21" ht="36.75" customHeight="1" x14ac:dyDescent="0.25">
      <c r="A18" s="2" t="s">
        <v>229</v>
      </c>
      <c r="B18" s="2">
        <v>12</v>
      </c>
      <c r="C18" s="3" t="s">
        <v>53</v>
      </c>
      <c r="D18" s="3" t="s">
        <v>14</v>
      </c>
      <c r="E18" s="3" t="s">
        <v>54</v>
      </c>
      <c r="F18" s="5">
        <v>2000</v>
      </c>
      <c r="G18" s="37">
        <v>1360</v>
      </c>
      <c r="H18" s="37">
        <v>1200</v>
      </c>
      <c r="I18" s="40">
        <f t="shared" si="1"/>
        <v>2000</v>
      </c>
      <c r="J18" s="34">
        <f t="shared" si="2"/>
        <v>1400</v>
      </c>
      <c r="K18" s="34">
        <f t="shared" si="3"/>
        <v>1200</v>
      </c>
      <c r="L18" s="6">
        <f t="shared" si="4"/>
        <v>1</v>
      </c>
      <c r="M18" s="39">
        <f t="shared" si="5"/>
        <v>1.0294117647058822</v>
      </c>
      <c r="N18" s="39">
        <f t="shared" si="6"/>
        <v>1</v>
      </c>
      <c r="O18" s="11"/>
      <c r="P18" s="10">
        <v>2000</v>
      </c>
      <c r="Q18" s="34">
        <f t="shared" si="7"/>
        <v>1400</v>
      </c>
      <c r="R18" s="34">
        <f t="shared" si="8"/>
        <v>1200</v>
      </c>
      <c r="S18" s="11">
        <f t="shared" si="9"/>
        <v>2000</v>
      </c>
      <c r="T18" s="11">
        <f t="shared" si="10"/>
        <v>1400</v>
      </c>
      <c r="U18" s="11">
        <f t="shared" si="11"/>
        <v>1200</v>
      </c>
    </row>
    <row r="19" spans="1:21" s="28" customFormat="1" ht="31.5" x14ac:dyDescent="0.25">
      <c r="A19" s="2" t="s">
        <v>275</v>
      </c>
      <c r="B19" s="2">
        <v>13</v>
      </c>
      <c r="C19" s="3" t="s">
        <v>23</v>
      </c>
      <c r="D19" s="3" t="s">
        <v>187</v>
      </c>
      <c r="E19" s="3" t="s">
        <v>332</v>
      </c>
      <c r="F19" s="5">
        <v>3500</v>
      </c>
      <c r="G19" s="37">
        <v>2380</v>
      </c>
      <c r="H19" s="37">
        <v>2100</v>
      </c>
      <c r="I19" s="40">
        <f t="shared" si="1"/>
        <v>3500</v>
      </c>
      <c r="J19" s="34">
        <f t="shared" si="2"/>
        <v>2500</v>
      </c>
      <c r="K19" s="34">
        <f t="shared" si="3"/>
        <v>2100</v>
      </c>
      <c r="L19" s="6">
        <f t="shared" si="4"/>
        <v>1</v>
      </c>
      <c r="M19" s="39">
        <f t="shared" si="5"/>
        <v>1.0504201680672269</v>
      </c>
      <c r="N19" s="39">
        <f t="shared" si="6"/>
        <v>1</v>
      </c>
      <c r="O19" s="11"/>
      <c r="P19" s="28">
        <v>3500</v>
      </c>
      <c r="Q19" s="34">
        <f t="shared" si="7"/>
        <v>2450</v>
      </c>
      <c r="R19" s="34">
        <f t="shared" si="8"/>
        <v>2100</v>
      </c>
      <c r="S19" s="11">
        <f t="shared" si="9"/>
        <v>3500</v>
      </c>
      <c r="T19" s="11">
        <f t="shared" si="10"/>
        <v>2500</v>
      </c>
      <c r="U19" s="11">
        <f t="shared" si="11"/>
        <v>2100</v>
      </c>
    </row>
    <row r="20" spans="1:21" s="28" customFormat="1" x14ac:dyDescent="0.25">
      <c r="A20" s="2" t="s">
        <v>283</v>
      </c>
      <c r="B20" s="2">
        <v>14</v>
      </c>
      <c r="C20" s="3" t="s">
        <v>23</v>
      </c>
      <c r="D20" s="3" t="s">
        <v>332</v>
      </c>
      <c r="E20" s="3" t="s">
        <v>111</v>
      </c>
      <c r="F20" s="9">
        <v>2640</v>
      </c>
      <c r="G20" s="37">
        <v>1795.2</v>
      </c>
      <c r="H20" s="37">
        <v>1584</v>
      </c>
      <c r="I20" s="40">
        <f t="shared" si="1"/>
        <v>2600</v>
      </c>
      <c r="J20" s="34">
        <f t="shared" si="2"/>
        <v>1800</v>
      </c>
      <c r="K20" s="34">
        <f t="shared" si="3"/>
        <v>1600</v>
      </c>
      <c r="L20" s="6">
        <f t="shared" si="4"/>
        <v>0.98484848484848486</v>
      </c>
      <c r="M20" s="39">
        <f t="shared" si="5"/>
        <v>1.0026737967914439</v>
      </c>
      <c r="N20" s="39">
        <f t="shared" si="6"/>
        <v>1.0101010101010102</v>
      </c>
      <c r="O20" s="11"/>
      <c r="P20" s="28">
        <v>2640</v>
      </c>
      <c r="Q20" s="34">
        <f t="shared" si="7"/>
        <v>1847.9999999999998</v>
      </c>
      <c r="R20" s="34">
        <f t="shared" si="8"/>
        <v>1584</v>
      </c>
      <c r="S20" s="11">
        <f t="shared" si="9"/>
        <v>2600</v>
      </c>
      <c r="T20" s="11">
        <f t="shared" si="10"/>
        <v>1800</v>
      </c>
      <c r="U20" s="11">
        <f t="shared" si="11"/>
        <v>1600</v>
      </c>
    </row>
    <row r="21" spans="1:21" s="28" customFormat="1" ht="31.5" x14ac:dyDescent="0.25">
      <c r="A21" s="2" t="s">
        <v>284</v>
      </c>
      <c r="B21" s="2">
        <v>15</v>
      </c>
      <c r="C21" s="3" t="s">
        <v>23</v>
      </c>
      <c r="D21" s="3" t="s">
        <v>111</v>
      </c>
      <c r="E21" s="3" t="s">
        <v>43</v>
      </c>
      <c r="F21" s="9">
        <v>3800</v>
      </c>
      <c r="G21" s="37">
        <v>2584</v>
      </c>
      <c r="H21" s="37">
        <v>2280</v>
      </c>
      <c r="I21" s="40">
        <f t="shared" si="1"/>
        <v>3800</v>
      </c>
      <c r="J21" s="34">
        <f t="shared" si="2"/>
        <v>2700</v>
      </c>
      <c r="K21" s="34">
        <f t="shared" si="3"/>
        <v>2300</v>
      </c>
      <c r="L21" s="6">
        <f t="shared" si="4"/>
        <v>1</v>
      </c>
      <c r="M21" s="39">
        <f t="shared" si="5"/>
        <v>1.0448916408668731</v>
      </c>
      <c r="N21" s="39">
        <f t="shared" si="6"/>
        <v>1.0087719298245614</v>
      </c>
      <c r="O21" s="11"/>
      <c r="P21" s="28">
        <v>3800</v>
      </c>
      <c r="Q21" s="34">
        <f t="shared" si="7"/>
        <v>2660</v>
      </c>
      <c r="R21" s="34">
        <f t="shared" si="8"/>
        <v>2280</v>
      </c>
      <c r="S21" s="11">
        <f t="shared" si="9"/>
        <v>3800</v>
      </c>
      <c r="T21" s="11">
        <f t="shared" si="10"/>
        <v>2700</v>
      </c>
      <c r="U21" s="11">
        <f t="shared" si="11"/>
        <v>2300</v>
      </c>
    </row>
    <row r="22" spans="1:21" x14ac:dyDescent="0.25">
      <c r="A22" s="2" t="s">
        <v>201</v>
      </c>
      <c r="B22" s="2">
        <v>16</v>
      </c>
      <c r="C22" s="3" t="s">
        <v>189</v>
      </c>
      <c r="D22" s="3" t="s">
        <v>161</v>
      </c>
      <c r="E22" s="3" t="s">
        <v>176</v>
      </c>
      <c r="F22" s="5">
        <v>8600</v>
      </c>
      <c r="G22" s="37">
        <v>5848</v>
      </c>
      <c r="H22" s="37">
        <v>5160</v>
      </c>
      <c r="I22" s="40">
        <f t="shared" si="1"/>
        <v>8600</v>
      </c>
      <c r="J22" s="34">
        <f t="shared" si="2"/>
        <v>6000</v>
      </c>
      <c r="K22" s="34">
        <f t="shared" si="3"/>
        <v>5200</v>
      </c>
      <c r="L22" s="6">
        <f t="shared" si="4"/>
        <v>1</v>
      </c>
      <c r="M22" s="39">
        <f t="shared" si="5"/>
        <v>1.0259917920656634</v>
      </c>
      <c r="N22" s="39">
        <f t="shared" si="6"/>
        <v>1.0077519379844961</v>
      </c>
      <c r="O22" s="11"/>
      <c r="P22" s="10">
        <v>8600</v>
      </c>
      <c r="Q22" s="34">
        <f t="shared" si="7"/>
        <v>6020</v>
      </c>
      <c r="R22" s="34">
        <f t="shared" si="8"/>
        <v>5160</v>
      </c>
      <c r="S22" s="11">
        <f t="shared" si="9"/>
        <v>8600</v>
      </c>
      <c r="T22" s="11">
        <f t="shared" si="10"/>
        <v>6000</v>
      </c>
      <c r="U22" s="11">
        <f t="shared" si="11"/>
        <v>5200</v>
      </c>
    </row>
    <row r="23" spans="1:21" x14ac:dyDescent="0.25">
      <c r="A23" s="2" t="s">
        <v>202</v>
      </c>
      <c r="B23" s="2">
        <v>17</v>
      </c>
      <c r="C23" s="3" t="s">
        <v>189</v>
      </c>
      <c r="D23" s="3" t="s">
        <v>190</v>
      </c>
      <c r="E23" s="3" t="s">
        <v>191</v>
      </c>
      <c r="F23" s="5">
        <v>6000</v>
      </c>
      <c r="G23" s="37">
        <v>4080.0000000000005</v>
      </c>
      <c r="H23" s="37">
        <v>3600</v>
      </c>
      <c r="I23" s="40">
        <f t="shared" si="1"/>
        <v>6000</v>
      </c>
      <c r="J23" s="34">
        <f t="shared" si="2"/>
        <v>4200</v>
      </c>
      <c r="K23" s="34">
        <f t="shared" si="3"/>
        <v>3600</v>
      </c>
      <c r="L23" s="6">
        <f t="shared" si="4"/>
        <v>1</v>
      </c>
      <c r="M23" s="39">
        <f t="shared" si="5"/>
        <v>1.0294117647058822</v>
      </c>
      <c r="N23" s="39">
        <f t="shared" si="6"/>
        <v>1</v>
      </c>
      <c r="O23" s="11"/>
      <c r="P23" s="10">
        <v>6000</v>
      </c>
      <c r="Q23" s="34">
        <f t="shared" si="7"/>
        <v>4200</v>
      </c>
      <c r="R23" s="34">
        <f t="shared" si="8"/>
        <v>3600</v>
      </c>
      <c r="S23" s="11">
        <f t="shared" si="9"/>
        <v>6000</v>
      </c>
      <c r="T23" s="11">
        <f t="shared" si="10"/>
        <v>4200</v>
      </c>
      <c r="U23" s="11">
        <f t="shared" si="11"/>
        <v>3600</v>
      </c>
    </row>
    <row r="24" spans="1:21" x14ac:dyDescent="0.25">
      <c r="A24" s="2" t="s">
        <v>203</v>
      </c>
      <c r="B24" s="2">
        <v>18</v>
      </c>
      <c r="C24" s="3" t="s">
        <v>138</v>
      </c>
      <c r="D24" s="45" t="s">
        <v>21</v>
      </c>
      <c r="E24" s="45"/>
      <c r="F24" s="5">
        <v>5600</v>
      </c>
      <c r="G24" s="37">
        <v>3808.0000000000005</v>
      </c>
      <c r="H24" s="37">
        <v>3360</v>
      </c>
      <c r="I24" s="40">
        <f t="shared" si="1"/>
        <v>5600</v>
      </c>
      <c r="J24" s="34">
        <f t="shared" si="2"/>
        <v>3900</v>
      </c>
      <c r="K24" s="34">
        <f t="shared" si="3"/>
        <v>3400</v>
      </c>
      <c r="L24" s="6">
        <f t="shared" si="4"/>
        <v>1</v>
      </c>
      <c r="M24" s="39">
        <f t="shared" si="5"/>
        <v>1.0241596638655461</v>
      </c>
      <c r="N24" s="39">
        <f t="shared" si="6"/>
        <v>1.0119047619047619</v>
      </c>
      <c r="O24" s="11"/>
      <c r="P24" s="10">
        <v>5600</v>
      </c>
      <c r="Q24" s="34">
        <f t="shared" si="7"/>
        <v>3919.9999999999995</v>
      </c>
      <c r="R24" s="34">
        <f t="shared" si="8"/>
        <v>3360</v>
      </c>
      <c r="S24" s="11">
        <f t="shared" si="9"/>
        <v>5600</v>
      </c>
      <c r="T24" s="11">
        <f t="shared" si="10"/>
        <v>3900</v>
      </c>
      <c r="U24" s="11">
        <f t="shared" si="11"/>
        <v>3400</v>
      </c>
    </row>
    <row r="25" spans="1:21" x14ac:dyDescent="0.25">
      <c r="A25" s="2" t="s">
        <v>204</v>
      </c>
      <c r="B25" s="2">
        <v>19</v>
      </c>
      <c r="C25" s="3" t="s">
        <v>192</v>
      </c>
      <c r="D25" s="3" t="s">
        <v>188</v>
      </c>
      <c r="E25" s="3" t="s">
        <v>82</v>
      </c>
      <c r="F25" s="5">
        <v>7100</v>
      </c>
      <c r="G25" s="37">
        <v>4828</v>
      </c>
      <c r="H25" s="37">
        <v>4260</v>
      </c>
      <c r="I25" s="40">
        <f t="shared" si="1"/>
        <v>7100</v>
      </c>
      <c r="J25" s="34">
        <f t="shared" si="2"/>
        <v>5000</v>
      </c>
      <c r="K25" s="34">
        <f t="shared" si="3"/>
        <v>4300</v>
      </c>
      <c r="L25" s="6">
        <f t="shared" si="4"/>
        <v>1</v>
      </c>
      <c r="M25" s="39">
        <f t="shared" si="5"/>
        <v>1.0356255178127589</v>
      </c>
      <c r="N25" s="39">
        <f t="shared" si="6"/>
        <v>1.0093896713615023</v>
      </c>
      <c r="O25" s="11"/>
      <c r="P25" s="10">
        <v>7100</v>
      </c>
      <c r="Q25" s="34">
        <f t="shared" si="7"/>
        <v>4970</v>
      </c>
      <c r="R25" s="34">
        <f t="shared" si="8"/>
        <v>4260</v>
      </c>
      <c r="S25" s="11">
        <f t="shared" si="9"/>
        <v>7100</v>
      </c>
      <c r="T25" s="11">
        <f t="shared" si="10"/>
        <v>5000</v>
      </c>
      <c r="U25" s="11">
        <f t="shared" si="11"/>
        <v>4300</v>
      </c>
    </row>
    <row r="26" spans="1:21" ht="31.5" x14ac:dyDescent="0.25">
      <c r="A26" s="2" t="s">
        <v>205</v>
      </c>
      <c r="B26" s="2">
        <v>20</v>
      </c>
      <c r="C26" s="3" t="s">
        <v>192</v>
      </c>
      <c r="D26" s="3" t="s">
        <v>193</v>
      </c>
      <c r="E26" s="3" t="s">
        <v>194</v>
      </c>
      <c r="F26" s="5">
        <v>5100</v>
      </c>
      <c r="G26" s="37">
        <v>3468.0000000000005</v>
      </c>
      <c r="H26" s="37">
        <v>3060</v>
      </c>
      <c r="I26" s="40">
        <f t="shared" si="1"/>
        <v>5100</v>
      </c>
      <c r="J26" s="34">
        <f t="shared" si="2"/>
        <v>3600</v>
      </c>
      <c r="K26" s="34">
        <f t="shared" si="3"/>
        <v>3100</v>
      </c>
      <c r="L26" s="6">
        <f t="shared" si="4"/>
        <v>1</v>
      </c>
      <c r="M26" s="39">
        <f t="shared" si="5"/>
        <v>1.0380622837370241</v>
      </c>
      <c r="N26" s="39">
        <f t="shared" si="6"/>
        <v>1.0130718954248366</v>
      </c>
      <c r="O26" s="11"/>
      <c r="P26" s="10">
        <v>5100</v>
      </c>
      <c r="Q26" s="34">
        <f t="shared" si="7"/>
        <v>3570</v>
      </c>
      <c r="R26" s="34">
        <f t="shared" si="8"/>
        <v>3060</v>
      </c>
      <c r="S26" s="11">
        <f t="shared" si="9"/>
        <v>5100</v>
      </c>
      <c r="T26" s="11">
        <f t="shared" si="10"/>
        <v>3600</v>
      </c>
      <c r="U26" s="11">
        <f t="shared" si="11"/>
        <v>3100</v>
      </c>
    </row>
    <row r="27" spans="1:21" x14ac:dyDescent="0.25">
      <c r="A27" s="2" t="s">
        <v>206</v>
      </c>
      <c r="B27" s="2">
        <v>21</v>
      </c>
      <c r="C27" s="3" t="s">
        <v>195</v>
      </c>
      <c r="D27" s="3" t="s">
        <v>161</v>
      </c>
      <c r="E27" s="3" t="s">
        <v>196</v>
      </c>
      <c r="F27" s="5">
        <v>9000</v>
      </c>
      <c r="G27" s="37">
        <v>6120</v>
      </c>
      <c r="H27" s="37">
        <v>5400</v>
      </c>
      <c r="I27" s="40">
        <f t="shared" si="1"/>
        <v>9000</v>
      </c>
      <c r="J27" s="34">
        <f t="shared" si="2"/>
        <v>6300</v>
      </c>
      <c r="K27" s="34">
        <f t="shared" si="3"/>
        <v>5400</v>
      </c>
      <c r="L27" s="6">
        <f t="shared" si="4"/>
        <v>1</v>
      </c>
      <c r="M27" s="39">
        <f t="shared" si="5"/>
        <v>1.0294117647058822</v>
      </c>
      <c r="N27" s="39">
        <f t="shared" si="6"/>
        <v>1</v>
      </c>
      <c r="O27" s="11"/>
      <c r="P27" s="10">
        <v>9000</v>
      </c>
      <c r="Q27" s="34">
        <f t="shared" si="7"/>
        <v>6300</v>
      </c>
      <c r="R27" s="34">
        <f t="shared" si="8"/>
        <v>5400</v>
      </c>
      <c r="S27" s="11">
        <f t="shared" si="9"/>
        <v>9000</v>
      </c>
      <c r="T27" s="11">
        <f t="shared" si="10"/>
        <v>6300</v>
      </c>
      <c r="U27" s="11">
        <f t="shared" si="11"/>
        <v>5400</v>
      </c>
    </row>
    <row r="28" spans="1:21" ht="31.5" x14ac:dyDescent="0.25">
      <c r="A28" s="2" t="s">
        <v>207</v>
      </c>
      <c r="B28" s="2">
        <v>22</v>
      </c>
      <c r="C28" s="3" t="s">
        <v>195</v>
      </c>
      <c r="D28" s="3" t="s">
        <v>196</v>
      </c>
      <c r="E28" s="3" t="s">
        <v>21</v>
      </c>
      <c r="F28" s="5">
        <v>7000</v>
      </c>
      <c r="G28" s="37">
        <v>4760</v>
      </c>
      <c r="H28" s="37">
        <v>4200</v>
      </c>
      <c r="I28" s="40">
        <f t="shared" si="1"/>
        <v>7000</v>
      </c>
      <c r="J28" s="34">
        <f t="shared" si="2"/>
        <v>4900</v>
      </c>
      <c r="K28" s="34">
        <f t="shared" si="3"/>
        <v>4200</v>
      </c>
      <c r="L28" s="6">
        <f t="shared" si="4"/>
        <v>1</v>
      </c>
      <c r="M28" s="39">
        <f t="shared" si="5"/>
        <v>1.0294117647058822</v>
      </c>
      <c r="N28" s="39">
        <f t="shared" si="6"/>
        <v>1</v>
      </c>
      <c r="O28" s="11"/>
      <c r="P28" s="10">
        <v>7000</v>
      </c>
      <c r="Q28" s="34">
        <f t="shared" si="7"/>
        <v>4900</v>
      </c>
      <c r="R28" s="34">
        <f t="shared" si="8"/>
        <v>4200</v>
      </c>
      <c r="S28" s="11">
        <f t="shared" si="9"/>
        <v>7000</v>
      </c>
      <c r="T28" s="11">
        <f t="shared" si="10"/>
        <v>4900</v>
      </c>
      <c r="U28" s="11">
        <f t="shared" si="11"/>
        <v>4200</v>
      </c>
    </row>
    <row r="29" spans="1:21" x14ac:dyDescent="0.25">
      <c r="A29" s="2" t="s">
        <v>208</v>
      </c>
      <c r="B29" s="2">
        <v>23</v>
      </c>
      <c r="C29" s="3" t="s">
        <v>197</v>
      </c>
      <c r="D29" s="3" t="s">
        <v>27</v>
      </c>
      <c r="E29" s="3"/>
      <c r="F29" s="5">
        <v>5600</v>
      </c>
      <c r="G29" s="37">
        <v>3808.0000000000005</v>
      </c>
      <c r="H29" s="37">
        <v>3360</v>
      </c>
      <c r="I29" s="40">
        <f t="shared" si="1"/>
        <v>5600</v>
      </c>
      <c r="J29" s="34">
        <f t="shared" si="2"/>
        <v>3900</v>
      </c>
      <c r="K29" s="34">
        <f t="shared" si="3"/>
        <v>3400</v>
      </c>
      <c r="L29" s="6">
        <f t="shared" si="4"/>
        <v>1</v>
      </c>
      <c r="M29" s="39">
        <f t="shared" si="5"/>
        <v>1.0241596638655461</v>
      </c>
      <c r="N29" s="39">
        <f t="shared" si="6"/>
        <v>1.0119047619047619</v>
      </c>
      <c r="O29" s="11"/>
      <c r="P29" s="10">
        <v>5600</v>
      </c>
      <c r="Q29" s="34">
        <f t="shared" si="7"/>
        <v>3919.9999999999995</v>
      </c>
      <c r="R29" s="34">
        <f t="shared" si="8"/>
        <v>3360</v>
      </c>
      <c r="S29" s="11">
        <f t="shared" si="9"/>
        <v>5600</v>
      </c>
      <c r="T29" s="11">
        <f t="shared" si="10"/>
        <v>3900</v>
      </c>
      <c r="U29" s="11">
        <f t="shared" si="11"/>
        <v>3400</v>
      </c>
    </row>
    <row r="30" spans="1:21" x14ac:dyDescent="0.25">
      <c r="A30" s="2" t="s">
        <v>209</v>
      </c>
      <c r="B30" s="2">
        <v>24</v>
      </c>
      <c r="C30" s="3" t="s">
        <v>143</v>
      </c>
      <c r="D30" s="3" t="s">
        <v>27</v>
      </c>
      <c r="E30" s="3"/>
      <c r="F30" s="5">
        <v>5600</v>
      </c>
      <c r="G30" s="37">
        <v>3808.0000000000005</v>
      </c>
      <c r="H30" s="37">
        <v>3360</v>
      </c>
      <c r="I30" s="40">
        <f t="shared" si="1"/>
        <v>5600</v>
      </c>
      <c r="J30" s="34">
        <f t="shared" si="2"/>
        <v>3900</v>
      </c>
      <c r="K30" s="34">
        <f t="shared" si="3"/>
        <v>3400</v>
      </c>
      <c r="L30" s="6">
        <f t="shared" si="4"/>
        <v>1</v>
      </c>
      <c r="M30" s="39">
        <f t="shared" si="5"/>
        <v>1.0241596638655461</v>
      </c>
      <c r="N30" s="39">
        <f t="shared" si="6"/>
        <v>1.0119047619047619</v>
      </c>
      <c r="O30" s="11"/>
      <c r="P30" s="10">
        <v>5600</v>
      </c>
      <c r="Q30" s="34">
        <f t="shared" si="7"/>
        <v>3919.9999999999995</v>
      </c>
      <c r="R30" s="34">
        <f t="shared" si="8"/>
        <v>3360</v>
      </c>
      <c r="S30" s="11">
        <f t="shared" si="9"/>
        <v>5600</v>
      </c>
      <c r="T30" s="11">
        <f t="shared" si="10"/>
        <v>3900</v>
      </c>
      <c r="U30" s="11">
        <f t="shared" si="11"/>
        <v>3400</v>
      </c>
    </row>
    <row r="31" spans="1:21" x14ac:dyDescent="0.25">
      <c r="A31" s="2" t="s">
        <v>212</v>
      </c>
      <c r="B31" s="2">
        <v>25</v>
      </c>
      <c r="C31" s="3" t="s">
        <v>74</v>
      </c>
      <c r="D31" s="3" t="s">
        <v>144</v>
      </c>
      <c r="E31" s="3" t="s">
        <v>6</v>
      </c>
      <c r="F31" s="5">
        <v>9300</v>
      </c>
      <c r="G31" s="37">
        <v>6324</v>
      </c>
      <c r="H31" s="37">
        <v>5580</v>
      </c>
      <c r="I31" s="40">
        <f t="shared" si="1"/>
        <v>9300</v>
      </c>
      <c r="J31" s="34">
        <f t="shared" si="2"/>
        <v>6500</v>
      </c>
      <c r="K31" s="34">
        <f t="shared" si="3"/>
        <v>5600</v>
      </c>
      <c r="L31" s="6">
        <f t="shared" si="4"/>
        <v>1</v>
      </c>
      <c r="M31" s="39">
        <f t="shared" si="5"/>
        <v>1.0278304870335231</v>
      </c>
      <c r="N31" s="39">
        <f t="shared" si="6"/>
        <v>1.0035842293906809</v>
      </c>
      <c r="O31" s="11"/>
      <c r="P31" s="10">
        <v>9300</v>
      </c>
      <c r="Q31" s="34">
        <f t="shared" si="7"/>
        <v>6510</v>
      </c>
      <c r="R31" s="34">
        <f t="shared" si="8"/>
        <v>5580</v>
      </c>
      <c r="S31" s="11">
        <f t="shared" si="9"/>
        <v>9300</v>
      </c>
      <c r="T31" s="11">
        <f t="shared" si="10"/>
        <v>6500</v>
      </c>
      <c r="U31" s="11">
        <f t="shared" si="11"/>
        <v>5600</v>
      </c>
    </row>
    <row r="32" spans="1:21" x14ac:dyDescent="0.25">
      <c r="A32" s="2" t="s">
        <v>213</v>
      </c>
      <c r="B32" s="2">
        <v>26</v>
      </c>
      <c r="C32" s="3" t="s">
        <v>74</v>
      </c>
      <c r="D32" s="3" t="s">
        <v>6</v>
      </c>
      <c r="E32" s="3" t="s">
        <v>145</v>
      </c>
      <c r="F32" s="5">
        <v>8000</v>
      </c>
      <c r="G32" s="37">
        <v>5440</v>
      </c>
      <c r="H32" s="37">
        <v>4800</v>
      </c>
      <c r="I32" s="40">
        <f t="shared" si="1"/>
        <v>8000</v>
      </c>
      <c r="J32" s="34">
        <f t="shared" si="2"/>
        <v>5600</v>
      </c>
      <c r="K32" s="34">
        <f t="shared" si="3"/>
        <v>4800</v>
      </c>
      <c r="L32" s="6">
        <f t="shared" si="4"/>
        <v>1</v>
      </c>
      <c r="M32" s="39">
        <f t="shared" si="5"/>
        <v>1.0294117647058822</v>
      </c>
      <c r="N32" s="39">
        <f t="shared" si="6"/>
        <v>1</v>
      </c>
      <c r="O32" s="11"/>
      <c r="P32" s="10">
        <v>8000</v>
      </c>
      <c r="Q32" s="34">
        <f t="shared" si="7"/>
        <v>5600</v>
      </c>
      <c r="R32" s="34">
        <f t="shared" si="8"/>
        <v>4800</v>
      </c>
      <c r="S32" s="11">
        <f t="shared" si="9"/>
        <v>8000</v>
      </c>
      <c r="T32" s="11">
        <f t="shared" si="10"/>
        <v>5600</v>
      </c>
      <c r="U32" s="11">
        <f t="shared" si="11"/>
        <v>4800</v>
      </c>
    </row>
    <row r="33" spans="1:21" ht="31.5" x14ac:dyDescent="0.25">
      <c r="A33" s="2" t="s">
        <v>214</v>
      </c>
      <c r="B33" s="2">
        <v>27</v>
      </c>
      <c r="C33" s="3" t="s">
        <v>146</v>
      </c>
      <c r="D33" s="3" t="s">
        <v>147</v>
      </c>
      <c r="E33" s="3" t="s">
        <v>148</v>
      </c>
      <c r="F33" s="5">
        <v>6000</v>
      </c>
      <c r="G33" s="37">
        <v>4080.0000000000005</v>
      </c>
      <c r="H33" s="37">
        <v>3600</v>
      </c>
      <c r="I33" s="40">
        <f t="shared" si="1"/>
        <v>6000</v>
      </c>
      <c r="J33" s="34">
        <f t="shared" si="2"/>
        <v>4200</v>
      </c>
      <c r="K33" s="34">
        <f t="shared" si="3"/>
        <v>3600</v>
      </c>
      <c r="L33" s="6">
        <f t="shared" si="4"/>
        <v>1</v>
      </c>
      <c r="M33" s="39">
        <f t="shared" si="5"/>
        <v>1.0294117647058822</v>
      </c>
      <c r="N33" s="39">
        <f t="shared" si="6"/>
        <v>1</v>
      </c>
      <c r="O33" s="11"/>
      <c r="P33" s="10">
        <v>6000</v>
      </c>
      <c r="Q33" s="34">
        <f t="shared" si="7"/>
        <v>4200</v>
      </c>
      <c r="R33" s="34">
        <f t="shared" si="8"/>
        <v>3600</v>
      </c>
      <c r="S33" s="11">
        <f t="shared" si="9"/>
        <v>6000</v>
      </c>
      <c r="T33" s="11">
        <f t="shared" si="10"/>
        <v>4200</v>
      </c>
      <c r="U33" s="11">
        <f t="shared" si="11"/>
        <v>3600</v>
      </c>
    </row>
    <row r="34" spans="1:21" x14ac:dyDescent="0.25">
      <c r="A34" s="2" t="s">
        <v>215</v>
      </c>
      <c r="B34" s="2">
        <v>28</v>
      </c>
      <c r="C34" s="3" t="s">
        <v>146</v>
      </c>
      <c r="D34" s="3" t="s">
        <v>149</v>
      </c>
      <c r="E34" s="3" t="s">
        <v>150</v>
      </c>
      <c r="F34" s="5">
        <v>5600</v>
      </c>
      <c r="G34" s="37">
        <v>3808.0000000000005</v>
      </c>
      <c r="H34" s="37">
        <v>3360</v>
      </c>
      <c r="I34" s="40">
        <f t="shared" si="1"/>
        <v>5600</v>
      </c>
      <c r="J34" s="34">
        <f t="shared" si="2"/>
        <v>3900</v>
      </c>
      <c r="K34" s="34">
        <f t="shared" si="3"/>
        <v>3400</v>
      </c>
      <c r="L34" s="6">
        <f t="shared" si="4"/>
        <v>1</v>
      </c>
      <c r="M34" s="39">
        <f t="shared" si="5"/>
        <v>1.0241596638655461</v>
      </c>
      <c r="N34" s="39">
        <f t="shared" si="6"/>
        <v>1.0119047619047619</v>
      </c>
      <c r="O34" s="11"/>
      <c r="P34" s="10">
        <v>5600</v>
      </c>
      <c r="Q34" s="34">
        <f t="shared" si="7"/>
        <v>3919.9999999999995</v>
      </c>
      <c r="R34" s="34">
        <f t="shared" si="8"/>
        <v>3360</v>
      </c>
      <c r="S34" s="11">
        <f t="shared" si="9"/>
        <v>5600</v>
      </c>
      <c r="T34" s="11">
        <f t="shared" si="10"/>
        <v>3900</v>
      </c>
      <c r="U34" s="11">
        <f t="shared" si="11"/>
        <v>3400</v>
      </c>
    </row>
    <row r="35" spans="1:21" x14ac:dyDescent="0.25">
      <c r="A35" s="2" t="s">
        <v>216</v>
      </c>
      <c r="B35" s="2">
        <v>29</v>
      </c>
      <c r="C35" s="3" t="s">
        <v>151</v>
      </c>
      <c r="D35" s="3" t="s">
        <v>27</v>
      </c>
      <c r="E35" s="3"/>
      <c r="F35" s="5">
        <v>5000</v>
      </c>
      <c r="G35" s="37">
        <v>3400.0000000000005</v>
      </c>
      <c r="H35" s="37">
        <v>3000</v>
      </c>
      <c r="I35" s="40">
        <f t="shared" si="1"/>
        <v>5000</v>
      </c>
      <c r="J35" s="34">
        <f t="shared" si="2"/>
        <v>3500</v>
      </c>
      <c r="K35" s="34">
        <f t="shared" si="3"/>
        <v>3000</v>
      </c>
      <c r="L35" s="6">
        <f t="shared" si="4"/>
        <v>1</v>
      </c>
      <c r="M35" s="39">
        <f t="shared" si="5"/>
        <v>1.0294117647058822</v>
      </c>
      <c r="N35" s="39">
        <f t="shared" si="6"/>
        <v>1</v>
      </c>
      <c r="O35" s="11"/>
      <c r="P35" s="10">
        <v>5000</v>
      </c>
      <c r="Q35" s="34">
        <f t="shared" si="7"/>
        <v>3500</v>
      </c>
      <c r="R35" s="34">
        <f t="shared" si="8"/>
        <v>3000</v>
      </c>
      <c r="S35" s="11">
        <f t="shared" si="9"/>
        <v>5000</v>
      </c>
      <c r="T35" s="11">
        <f t="shared" si="10"/>
        <v>3500</v>
      </c>
      <c r="U35" s="11">
        <f t="shared" si="11"/>
        <v>3000</v>
      </c>
    </row>
    <row r="36" spans="1:21" x14ac:dyDescent="0.25">
      <c r="A36" s="2" t="s">
        <v>217</v>
      </c>
      <c r="B36" s="2">
        <v>30</v>
      </c>
      <c r="C36" s="3" t="s">
        <v>14</v>
      </c>
      <c r="D36" s="3" t="s">
        <v>152</v>
      </c>
      <c r="E36" s="3" t="s">
        <v>23</v>
      </c>
      <c r="F36" s="5">
        <v>7200</v>
      </c>
      <c r="G36" s="37">
        <v>4896</v>
      </c>
      <c r="H36" s="37">
        <v>4320</v>
      </c>
      <c r="I36" s="40">
        <f t="shared" si="1"/>
        <v>7200</v>
      </c>
      <c r="J36" s="34">
        <f t="shared" si="2"/>
        <v>5000</v>
      </c>
      <c r="K36" s="34">
        <f t="shared" si="3"/>
        <v>4300</v>
      </c>
      <c r="L36" s="6">
        <f t="shared" si="4"/>
        <v>1</v>
      </c>
      <c r="M36" s="39">
        <f t="shared" si="5"/>
        <v>1.0212418300653594</v>
      </c>
      <c r="N36" s="39">
        <f t="shared" si="6"/>
        <v>0.99537037037037035</v>
      </c>
      <c r="O36" s="11"/>
      <c r="P36" s="10">
        <v>7200</v>
      </c>
      <c r="Q36" s="34">
        <f t="shared" si="7"/>
        <v>5040</v>
      </c>
      <c r="R36" s="34">
        <f t="shared" si="8"/>
        <v>4320</v>
      </c>
      <c r="S36" s="11">
        <f t="shared" si="9"/>
        <v>7200</v>
      </c>
      <c r="T36" s="11">
        <f t="shared" si="10"/>
        <v>5000</v>
      </c>
      <c r="U36" s="11">
        <f t="shared" si="11"/>
        <v>4300</v>
      </c>
    </row>
    <row r="37" spans="1:21" x14ac:dyDescent="0.25">
      <c r="A37" s="2" t="s">
        <v>218</v>
      </c>
      <c r="B37" s="2">
        <v>31</v>
      </c>
      <c r="C37" s="3" t="s">
        <v>14</v>
      </c>
      <c r="D37" s="3" t="s">
        <v>23</v>
      </c>
      <c r="E37" s="3" t="s">
        <v>153</v>
      </c>
      <c r="F37" s="5">
        <v>2000</v>
      </c>
      <c r="G37" s="37">
        <v>1360</v>
      </c>
      <c r="H37" s="37">
        <v>1200</v>
      </c>
      <c r="I37" s="40">
        <f t="shared" si="1"/>
        <v>2000</v>
      </c>
      <c r="J37" s="34">
        <f t="shared" si="2"/>
        <v>1400</v>
      </c>
      <c r="K37" s="34">
        <f t="shared" si="3"/>
        <v>1200</v>
      </c>
      <c r="L37" s="6">
        <f t="shared" si="4"/>
        <v>1</v>
      </c>
      <c r="M37" s="39">
        <f t="shared" si="5"/>
        <v>1.0294117647058822</v>
      </c>
      <c r="N37" s="39">
        <f t="shared" si="6"/>
        <v>1</v>
      </c>
      <c r="O37" s="11"/>
      <c r="P37" s="10">
        <v>2000</v>
      </c>
      <c r="Q37" s="34">
        <f t="shared" si="7"/>
        <v>1400</v>
      </c>
      <c r="R37" s="34">
        <f t="shared" si="8"/>
        <v>1200</v>
      </c>
      <c r="S37" s="11">
        <f t="shared" si="9"/>
        <v>2000</v>
      </c>
      <c r="T37" s="11">
        <f t="shared" si="10"/>
        <v>1400</v>
      </c>
      <c r="U37" s="11">
        <f t="shared" si="11"/>
        <v>1200</v>
      </c>
    </row>
    <row r="38" spans="1:21" x14ac:dyDescent="0.25">
      <c r="A38" s="2" t="s">
        <v>219</v>
      </c>
      <c r="B38" s="2">
        <v>32</v>
      </c>
      <c r="C38" s="3" t="s">
        <v>82</v>
      </c>
      <c r="D38" s="3" t="s">
        <v>154</v>
      </c>
      <c r="E38" s="3" t="s">
        <v>155</v>
      </c>
      <c r="F38" s="5">
        <v>7000</v>
      </c>
      <c r="G38" s="37">
        <v>4760</v>
      </c>
      <c r="H38" s="37">
        <v>4200</v>
      </c>
      <c r="I38" s="40">
        <f t="shared" si="1"/>
        <v>7000</v>
      </c>
      <c r="J38" s="34">
        <f t="shared" si="2"/>
        <v>4900</v>
      </c>
      <c r="K38" s="34">
        <f t="shared" si="3"/>
        <v>4200</v>
      </c>
      <c r="L38" s="6">
        <f t="shared" si="4"/>
        <v>1</v>
      </c>
      <c r="M38" s="39">
        <f t="shared" si="5"/>
        <v>1.0294117647058822</v>
      </c>
      <c r="N38" s="39">
        <f t="shared" si="6"/>
        <v>1</v>
      </c>
      <c r="O38" s="11"/>
      <c r="P38" s="10">
        <v>7000</v>
      </c>
      <c r="Q38" s="34">
        <f t="shared" si="7"/>
        <v>4900</v>
      </c>
      <c r="R38" s="34">
        <f t="shared" si="8"/>
        <v>4200</v>
      </c>
      <c r="S38" s="11">
        <f t="shared" si="9"/>
        <v>7000</v>
      </c>
      <c r="T38" s="11">
        <f t="shared" si="10"/>
        <v>4900</v>
      </c>
      <c r="U38" s="11">
        <f t="shared" si="11"/>
        <v>4200</v>
      </c>
    </row>
    <row r="39" spans="1:21" x14ac:dyDescent="0.25">
      <c r="A39" s="2" t="s">
        <v>220</v>
      </c>
      <c r="B39" s="2">
        <v>33</v>
      </c>
      <c r="C39" s="3" t="s">
        <v>82</v>
      </c>
      <c r="D39" s="3" t="s">
        <v>155</v>
      </c>
      <c r="E39" s="3" t="s">
        <v>21</v>
      </c>
      <c r="F39" s="5">
        <v>5600</v>
      </c>
      <c r="G39" s="37">
        <v>3808.0000000000005</v>
      </c>
      <c r="H39" s="37">
        <v>3360</v>
      </c>
      <c r="I39" s="40">
        <f t="shared" si="1"/>
        <v>5600</v>
      </c>
      <c r="J39" s="34">
        <f t="shared" si="2"/>
        <v>3900</v>
      </c>
      <c r="K39" s="34">
        <f t="shared" si="3"/>
        <v>3400</v>
      </c>
      <c r="L39" s="6">
        <f t="shared" si="4"/>
        <v>1</v>
      </c>
      <c r="M39" s="39">
        <f t="shared" si="5"/>
        <v>1.0241596638655461</v>
      </c>
      <c r="N39" s="39">
        <f t="shared" si="6"/>
        <v>1.0119047619047619</v>
      </c>
      <c r="O39" s="11"/>
      <c r="P39" s="10">
        <v>5600</v>
      </c>
      <c r="Q39" s="34">
        <f t="shared" si="7"/>
        <v>3919.9999999999995</v>
      </c>
      <c r="R39" s="34">
        <f t="shared" si="8"/>
        <v>3360</v>
      </c>
      <c r="S39" s="11">
        <f t="shared" si="9"/>
        <v>5600</v>
      </c>
      <c r="T39" s="11">
        <f t="shared" si="10"/>
        <v>3900</v>
      </c>
      <c r="U39" s="11">
        <f t="shared" si="11"/>
        <v>3400</v>
      </c>
    </row>
    <row r="40" spans="1:21" x14ac:dyDescent="0.25">
      <c r="A40" s="2" t="s">
        <v>221</v>
      </c>
      <c r="B40" s="2">
        <v>34</v>
      </c>
      <c r="C40" s="3" t="s">
        <v>156</v>
      </c>
      <c r="D40" s="3" t="s">
        <v>154</v>
      </c>
      <c r="E40" s="3" t="s">
        <v>157</v>
      </c>
      <c r="F40" s="5">
        <v>4000</v>
      </c>
      <c r="G40" s="37">
        <v>2720</v>
      </c>
      <c r="H40" s="37">
        <v>2400</v>
      </c>
      <c r="I40" s="40">
        <f t="shared" si="1"/>
        <v>4000</v>
      </c>
      <c r="J40" s="34">
        <f t="shared" si="2"/>
        <v>2800</v>
      </c>
      <c r="K40" s="34">
        <f t="shared" si="3"/>
        <v>2400</v>
      </c>
      <c r="L40" s="6">
        <f t="shared" si="4"/>
        <v>1</v>
      </c>
      <c r="M40" s="39">
        <f t="shared" si="5"/>
        <v>1.0294117647058822</v>
      </c>
      <c r="N40" s="39">
        <f t="shared" si="6"/>
        <v>1</v>
      </c>
      <c r="O40" s="11"/>
      <c r="P40" s="10">
        <v>4000</v>
      </c>
      <c r="Q40" s="34">
        <f t="shared" si="7"/>
        <v>2800</v>
      </c>
      <c r="R40" s="34">
        <f t="shared" si="8"/>
        <v>2400</v>
      </c>
      <c r="S40" s="11">
        <f t="shared" si="9"/>
        <v>4000</v>
      </c>
      <c r="T40" s="11">
        <f t="shared" si="10"/>
        <v>2800</v>
      </c>
      <c r="U40" s="11">
        <f t="shared" si="11"/>
        <v>2400</v>
      </c>
    </row>
    <row r="41" spans="1:21" ht="31.5" x14ac:dyDescent="0.25">
      <c r="A41" s="2" t="s">
        <v>222</v>
      </c>
      <c r="B41" s="2">
        <v>35</v>
      </c>
      <c r="C41" s="3" t="s">
        <v>158</v>
      </c>
      <c r="D41" s="3" t="s">
        <v>14</v>
      </c>
      <c r="E41" s="3" t="s">
        <v>159</v>
      </c>
      <c r="F41" s="5">
        <v>4000</v>
      </c>
      <c r="G41" s="37">
        <v>2720</v>
      </c>
      <c r="H41" s="37">
        <v>2400</v>
      </c>
      <c r="I41" s="40">
        <f t="shared" si="1"/>
        <v>4000</v>
      </c>
      <c r="J41" s="34">
        <f t="shared" si="2"/>
        <v>2800</v>
      </c>
      <c r="K41" s="34">
        <f t="shared" si="3"/>
        <v>2400</v>
      </c>
      <c r="L41" s="6">
        <f t="shared" si="4"/>
        <v>1</v>
      </c>
      <c r="M41" s="39">
        <f t="shared" si="5"/>
        <v>1.0294117647058822</v>
      </c>
      <c r="N41" s="39">
        <f t="shared" si="6"/>
        <v>1</v>
      </c>
      <c r="O41" s="11"/>
      <c r="P41" s="10">
        <v>4000</v>
      </c>
      <c r="Q41" s="34">
        <f t="shared" si="7"/>
        <v>2800</v>
      </c>
      <c r="R41" s="34">
        <f t="shared" si="8"/>
        <v>2400</v>
      </c>
      <c r="S41" s="11">
        <f t="shared" si="9"/>
        <v>4000</v>
      </c>
      <c r="T41" s="11">
        <f t="shared" si="10"/>
        <v>2800</v>
      </c>
      <c r="U41" s="11">
        <f t="shared" si="11"/>
        <v>2400</v>
      </c>
    </row>
    <row r="42" spans="1:21" ht="31.5" x14ac:dyDescent="0.25">
      <c r="A42" s="2" t="s">
        <v>223</v>
      </c>
      <c r="B42" s="2">
        <v>36</v>
      </c>
      <c r="C42" s="3" t="s">
        <v>160</v>
      </c>
      <c r="D42" s="3" t="s">
        <v>27</v>
      </c>
      <c r="E42" s="3"/>
      <c r="F42" s="5">
        <v>4000</v>
      </c>
      <c r="G42" s="37">
        <v>2720</v>
      </c>
      <c r="H42" s="37">
        <v>2400</v>
      </c>
      <c r="I42" s="40">
        <f t="shared" si="1"/>
        <v>4000</v>
      </c>
      <c r="J42" s="34">
        <f t="shared" si="2"/>
        <v>2800</v>
      </c>
      <c r="K42" s="34">
        <f t="shared" si="3"/>
        <v>2400</v>
      </c>
      <c r="L42" s="6">
        <f t="shared" si="4"/>
        <v>1</v>
      </c>
      <c r="M42" s="39">
        <f t="shared" si="5"/>
        <v>1.0294117647058822</v>
      </c>
      <c r="N42" s="39">
        <f t="shared" si="6"/>
        <v>1</v>
      </c>
      <c r="O42" s="11"/>
      <c r="P42" s="10">
        <v>4000</v>
      </c>
      <c r="Q42" s="34">
        <f t="shared" si="7"/>
        <v>2800</v>
      </c>
      <c r="R42" s="34">
        <f t="shared" si="8"/>
        <v>2400</v>
      </c>
      <c r="S42" s="11">
        <f t="shared" si="9"/>
        <v>4000</v>
      </c>
      <c r="T42" s="11">
        <f t="shared" si="10"/>
        <v>2800</v>
      </c>
      <c r="U42" s="11">
        <f t="shared" si="11"/>
        <v>2400</v>
      </c>
    </row>
    <row r="43" spans="1:21" ht="31.5" x14ac:dyDescent="0.25">
      <c r="A43" s="2" t="s">
        <v>224</v>
      </c>
      <c r="B43" s="2">
        <v>37</v>
      </c>
      <c r="C43" s="3" t="s">
        <v>47</v>
      </c>
      <c r="D43" s="3" t="s">
        <v>329</v>
      </c>
      <c r="E43" s="3" t="s">
        <v>49</v>
      </c>
      <c r="F43" s="5">
        <v>3000</v>
      </c>
      <c r="G43" s="37">
        <v>2040.0000000000002</v>
      </c>
      <c r="H43" s="37">
        <v>1800</v>
      </c>
      <c r="I43" s="40">
        <f t="shared" si="1"/>
        <v>3000</v>
      </c>
      <c r="J43" s="34">
        <f t="shared" si="2"/>
        <v>2100</v>
      </c>
      <c r="K43" s="34">
        <f t="shared" si="3"/>
        <v>1800</v>
      </c>
      <c r="L43" s="6">
        <f t="shared" si="4"/>
        <v>1</v>
      </c>
      <c r="M43" s="39">
        <f t="shared" si="5"/>
        <v>1.0294117647058822</v>
      </c>
      <c r="N43" s="39">
        <f t="shared" si="6"/>
        <v>1</v>
      </c>
      <c r="O43" s="11"/>
      <c r="P43" s="10">
        <v>3000</v>
      </c>
      <c r="Q43" s="34">
        <f t="shared" si="7"/>
        <v>2100</v>
      </c>
      <c r="R43" s="34">
        <f t="shared" si="8"/>
        <v>1800</v>
      </c>
      <c r="S43" s="11">
        <f t="shared" si="9"/>
        <v>3000</v>
      </c>
      <c r="T43" s="11">
        <f t="shared" si="10"/>
        <v>2100</v>
      </c>
      <c r="U43" s="11">
        <f t="shared" si="11"/>
        <v>1800</v>
      </c>
    </row>
    <row r="44" spans="1:21" ht="31.5" x14ac:dyDescent="0.25">
      <c r="A44" s="2" t="s">
        <v>225</v>
      </c>
      <c r="B44" s="2">
        <v>38</v>
      </c>
      <c r="C44" s="3" t="s">
        <v>47</v>
      </c>
      <c r="D44" s="3" t="s">
        <v>48</v>
      </c>
      <c r="E44" s="3" t="s">
        <v>50</v>
      </c>
      <c r="F44" s="5">
        <v>1500</v>
      </c>
      <c r="G44" s="37">
        <v>1020.0000000000001</v>
      </c>
      <c r="H44" s="37">
        <v>900</v>
      </c>
      <c r="I44" s="40">
        <f t="shared" si="1"/>
        <v>1500</v>
      </c>
      <c r="J44" s="34">
        <f t="shared" si="2"/>
        <v>1100</v>
      </c>
      <c r="K44" s="34">
        <f t="shared" si="3"/>
        <v>900</v>
      </c>
      <c r="L44" s="6">
        <f t="shared" si="4"/>
        <v>1</v>
      </c>
      <c r="M44" s="39">
        <f t="shared" si="5"/>
        <v>1.0784313725490196</v>
      </c>
      <c r="N44" s="39">
        <f t="shared" si="6"/>
        <v>1</v>
      </c>
      <c r="O44" s="11"/>
      <c r="P44" s="10">
        <v>1500</v>
      </c>
      <c r="Q44" s="34">
        <f t="shared" si="7"/>
        <v>1050</v>
      </c>
      <c r="R44" s="34">
        <f t="shared" si="8"/>
        <v>900</v>
      </c>
      <c r="S44" s="11">
        <f t="shared" si="9"/>
        <v>1500</v>
      </c>
      <c r="T44" s="11">
        <f t="shared" si="10"/>
        <v>1100</v>
      </c>
      <c r="U44" s="11">
        <f t="shared" si="11"/>
        <v>900</v>
      </c>
    </row>
    <row r="45" spans="1:21" ht="31.5" x14ac:dyDescent="0.25">
      <c r="A45" s="2" t="s">
        <v>226</v>
      </c>
      <c r="B45" s="2">
        <v>39</v>
      </c>
      <c r="C45" s="3" t="s">
        <v>22</v>
      </c>
      <c r="D45" s="3" t="s">
        <v>51</v>
      </c>
      <c r="E45" s="3" t="s">
        <v>47</v>
      </c>
      <c r="F45" s="5">
        <v>3000</v>
      </c>
      <c r="G45" s="37">
        <v>2040.0000000000002</v>
      </c>
      <c r="H45" s="37">
        <v>1800</v>
      </c>
      <c r="I45" s="40">
        <f t="shared" si="1"/>
        <v>3000</v>
      </c>
      <c r="J45" s="34">
        <f t="shared" si="2"/>
        <v>2100</v>
      </c>
      <c r="K45" s="34">
        <f t="shared" si="3"/>
        <v>1800</v>
      </c>
      <c r="L45" s="6">
        <f t="shared" si="4"/>
        <v>1</v>
      </c>
      <c r="M45" s="39">
        <f t="shared" si="5"/>
        <v>1.0294117647058822</v>
      </c>
      <c r="N45" s="39">
        <f t="shared" si="6"/>
        <v>1</v>
      </c>
      <c r="O45" s="11"/>
      <c r="P45" s="10">
        <v>3000</v>
      </c>
      <c r="Q45" s="34">
        <f t="shared" si="7"/>
        <v>2100</v>
      </c>
      <c r="R45" s="34">
        <f t="shared" si="8"/>
        <v>1800</v>
      </c>
      <c r="S45" s="11">
        <f t="shared" si="9"/>
        <v>3000</v>
      </c>
      <c r="T45" s="11">
        <f t="shared" si="10"/>
        <v>2100</v>
      </c>
      <c r="U45" s="11">
        <f t="shared" si="11"/>
        <v>1800</v>
      </c>
    </row>
    <row r="46" spans="1:21" x14ac:dyDescent="0.25">
      <c r="A46" s="2" t="s">
        <v>227</v>
      </c>
      <c r="B46" s="2">
        <v>40</v>
      </c>
      <c r="C46" s="3" t="s">
        <v>15</v>
      </c>
      <c r="D46" s="3" t="s">
        <v>52</v>
      </c>
      <c r="E46" s="3" t="s">
        <v>8</v>
      </c>
      <c r="F46" s="5">
        <v>4000</v>
      </c>
      <c r="G46" s="37">
        <v>2720</v>
      </c>
      <c r="H46" s="37">
        <v>2400</v>
      </c>
      <c r="I46" s="40">
        <f t="shared" si="1"/>
        <v>4000</v>
      </c>
      <c r="J46" s="34">
        <f t="shared" si="2"/>
        <v>2800</v>
      </c>
      <c r="K46" s="34">
        <f t="shared" si="3"/>
        <v>2400</v>
      </c>
      <c r="L46" s="6">
        <f t="shared" si="4"/>
        <v>1</v>
      </c>
      <c r="M46" s="39">
        <f t="shared" si="5"/>
        <v>1.0294117647058822</v>
      </c>
      <c r="N46" s="39">
        <f t="shared" si="6"/>
        <v>1</v>
      </c>
      <c r="O46" s="11"/>
      <c r="P46" s="10">
        <v>4000</v>
      </c>
      <c r="Q46" s="34">
        <f t="shared" si="7"/>
        <v>2800</v>
      </c>
      <c r="R46" s="34">
        <f t="shared" si="8"/>
        <v>2400</v>
      </c>
      <c r="S46" s="11">
        <f t="shared" si="9"/>
        <v>4000</v>
      </c>
      <c r="T46" s="11">
        <f t="shared" si="10"/>
        <v>2800</v>
      </c>
      <c r="U46" s="11">
        <f t="shared" si="11"/>
        <v>2400</v>
      </c>
    </row>
    <row r="47" spans="1:21" x14ac:dyDescent="0.25">
      <c r="A47" s="2" t="s">
        <v>230</v>
      </c>
      <c r="B47" s="2">
        <v>41</v>
      </c>
      <c r="C47" s="3" t="s">
        <v>55</v>
      </c>
      <c r="D47" s="3" t="s">
        <v>27</v>
      </c>
      <c r="E47" s="3"/>
      <c r="F47" s="5">
        <v>3600</v>
      </c>
      <c r="G47" s="37">
        <v>2448</v>
      </c>
      <c r="H47" s="37">
        <v>2160</v>
      </c>
      <c r="I47" s="40">
        <f t="shared" si="1"/>
        <v>3600</v>
      </c>
      <c r="J47" s="34">
        <f t="shared" si="2"/>
        <v>2500</v>
      </c>
      <c r="K47" s="34">
        <f t="shared" si="3"/>
        <v>2200</v>
      </c>
      <c r="L47" s="6">
        <f t="shared" si="4"/>
        <v>1</v>
      </c>
      <c r="M47" s="39">
        <f t="shared" si="5"/>
        <v>1.0212418300653594</v>
      </c>
      <c r="N47" s="39">
        <f t="shared" si="6"/>
        <v>1.0185185185185186</v>
      </c>
      <c r="O47" s="11"/>
      <c r="P47" s="10">
        <v>3600</v>
      </c>
      <c r="Q47" s="34">
        <f t="shared" si="7"/>
        <v>2520</v>
      </c>
      <c r="R47" s="34">
        <f t="shared" si="8"/>
        <v>2160</v>
      </c>
      <c r="S47" s="11">
        <f t="shared" si="9"/>
        <v>3600</v>
      </c>
      <c r="T47" s="11">
        <f t="shared" si="10"/>
        <v>2500</v>
      </c>
      <c r="U47" s="11">
        <f t="shared" si="11"/>
        <v>2200</v>
      </c>
    </row>
    <row r="48" spans="1:21" ht="31.5" x14ac:dyDescent="0.25">
      <c r="A48" s="2" t="s">
        <v>231</v>
      </c>
      <c r="B48" s="2">
        <v>42</v>
      </c>
      <c r="C48" s="3" t="s">
        <v>17</v>
      </c>
      <c r="D48" s="3" t="s">
        <v>56</v>
      </c>
      <c r="E48" s="3" t="s">
        <v>20</v>
      </c>
      <c r="F48" s="5">
        <v>4000</v>
      </c>
      <c r="G48" s="37">
        <v>2720</v>
      </c>
      <c r="H48" s="37">
        <v>2400</v>
      </c>
      <c r="I48" s="40">
        <f t="shared" si="1"/>
        <v>4000</v>
      </c>
      <c r="J48" s="34">
        <f t="shared" si="2"/>
        <v>2800</v>
      </c>
      <c r="K48" s="34">
        <f t="shared" si="3"/>
        <v>2400</v>
      </c>
      <c r="L48" s="6">
        <f t="shared" si="4"/>
        <v>1</v>
      </c>
      <c r="M48" s="39">
        <f t="shared" si="5"/>
        <v>1.0294117647058822</v>
      </c>
      <c r="N48" s="39">
        <f t="shared" si="6"/>
        <v>1</v>
      </c>
      <c r="O48" s="11"/>
      <c r="P48" s="10">
        <v>4000</v>
      </c>
      <c r="Q48" s="34">
        <f t="shared" si="7"/>
        <v>2800</v>
      </c>
      <c r="R48" s="34">
        <f t="shared" si="8"/>
        <v>2400</v>
      </c>
      <c r="S48" s="11">
        <f t="shared" si="9"/>
        <v>4000</v>
      </c>
      <c r="T48" s="11">
        <f t="shared" si="10"/>
        <v>2800</v>
      </c>
      <c r="U48" s="11">
        <f t="shared" si="11"/>
        <v>2400</v>
      </c>
    </row>
    <row r="49" spans="1:21" x14ac:dyDescent="0.25">
      <c r="A49" s="2" t="s">
        <v>232</v>
      </c>
      <c r="B49" s="2">
        <v>43</v>
      </c>
      <c r="C49" s="3" t="s">
        <v>57</v>
      </c>
      <c r="D49" s="3" t="s">
        <v>58</v>
      </c>
      <c r="E49" s="3" t="s">
        <v>59</v>
      </c>
      <c r="F49" s="5">
        <v>4000</v>
      </c>
      <c r="G49" s="37">
        <v>2720</v>
      </c>
      <c r="H49" s="37">
        <v>2400</v>
      </c>
      <c r="I49" s="40">
        <f t="shared" si="1"/>
        <v>4000</v>
      </c>
      <c r="J49" s="34">
        <f t="shared" si="2"/>
        <v>2800</v>
      </c>
      <c r="K49" s="34">
        <f t="shared" si="3"/>
        <v>2400</v>
      </c>
      <c r="L49" s="6">
        <f t="shared" si="4"/>
        <v>1</v>
      </c>
      <c r="M49" s="39">
        <f t="shared" si="5"/>
        <v>1.0294117647058822</v>
      </c>
      <c r="N49" s="39">
        <f t="shared" si="6"/>
        <v>1</v>
      </c>
      <c r="O49" s="11"/>
      <c r="P49" s="10">
        <v>4000</v>
      </c>
      <c r="Q49" s="34">
        <f t="shared" si="7"/>
        <v>2800</v>
      </c>
      <c r="R49" s="34">
        <f t="shared" si="8"/>
        <v>2400</v>
      </c>
      <c r="S49" s="11">
        <f t="shared" si="9"/>
        <v>4000</v>
      </c>
      <c r="T49" s="11">
        <f t="shared" si="10"/>
        <v>2800</v>
      </c>
      <c r="U49" s="11">
        <f t="shared" si="11"/>
        <v>2400</v>
      </c>
    </row>
    <row r="50" spans="1:21" x14ac:dyDescent="0.25">
      <c r="A50" s="2" t="s">
        <v>233</v>
      </c>
      <c r="B50" s="2">
        <v>44</v>
      </c>
      <c r="C50" s="3" t="s">
        <v>30</v>
      </c>
      <c r="D50" s="3" t="s">
        <v>27</v>
      </c>
      <c r="E50" s="3"/>
      <c r="F50" s="5">
        <v>3600</v>
      </c>
      <c r="G50" s="37">
        <v>2448</v>
      </c>
      <c r="H50" s="37">
        <v>2160</v>
      </c>
      <c r="I50" s="40">
        <f t="shared" si="1"/>
        <v>3600</v>
      </c>
      <c r="J50" s="34">
        <f t="shared" si="2"/>
        <v>2500</v>
      </c>
      <c r="K50" s="34">
        <f t="shared" si="3"/>
        <v>2200</v>
      </c>
      <c r="L50" s="6">
        <f t="shared" si="4"/>
        <v>1</v>
      </c>
      <c r="M50" s="39">
        <f t="shared" si="5"/>
        <v>1.0212418300653594</v>
      </c>
      <c r="N50" s="39">
        <f t="shared" si="6"/>
        <v>1.0185185185185186</v>
      </c>
      <c r="O50" s="11"/>
      <c r="P50" s="10">
        <v>3600</v>
      </c>
      <c r="Q50" s="34">
        <f t="shared" si="7"/>
        <v>2520</v>
      </c>
      <c r="R50" s="34">
        <f t="shared" si="8"/>
        <v>2160</v>
      </c>
      <c r="S50" s="11">
        <f t="shared" si="9"/>
        <v>3600</v>
      </c>
      <c r="T50" s="11">
        <f t="shared" si="10"/>
        <v>2500</v>
      </c>
      <c r="U50" s="11">
        <f t="shared" si="11"/>
        <v>2200</v>
      </c>
    </row>
    <row r="51" spans="1:21" x14ac:dyDescent="0.25">
      <c r="A51" s="2" t="s">
        <v>234</v>
      </c>
      <c r="B51" s="2">
        <v>45</v>
      </c>
      <c r="C51" s="3" t="s">
        <v>60</v>
      </c>
      <c r="D51" s="3" t="s">
        <v>27</v>
      </c>
      <c r="E51" s="3"/>
      <c r="F51" s="5">
        <v>3600</v>
      </c>
      <c r="G51" s="37">
        <v>2448</v>
      </c>
      <c r="H51" s="37">
        <v>2160</v>
      </c>
      <c r="I51" s="40">
        <f t="shared" si="1"/>
        <v>3600</v>
      </c>
      <c r="J51" s="34">
        <f t="shared" si="2"/>
        <v>2500</v>
      </c>
      <c r="K51" s="34">
        <f t="shared" si="3"/>
        <v>2200</v>
      </c>
      <c r="L51" s="6">
        <f t="shared" si="4"/>
        <v>1</v>
      </c>
      <c r="M51" s="39">
        <f t="shared" si="5"/>
        <v>1.0212418300653594</v>
      </c>
      <c r="N51" s="39">
        <f t="shared" si="6"/>
        <v>1.0185185185185186</v>
      </c>
      <c r="O51" s="11"/>
      <c r="P51" s="10">
        <v>3600</v>
      </c>
      <c r="Q51" s="34">
        <f t="shared" si="7"/>
        <v>2520</v>
      </c>
      <c r="R51" s="34">
        <f t="shared" si="8"/>
        <v>2160</v>
      </c>
      <c r="S51" s="11">
        <f t="shared" si="9"/>
        <v>3600</v>
      </c>
      <c r="T51" s="11">
        <f t="shared" si="10"/>
        <v>2500</v>
      </c>
      <c r="U51" s="11">
        <f t="shared" si="11"/>
        <v>2200</v>
      </c>
    </row>
    <row r="52" spans="1:21" x14ac:dyDescent="0.25">
      <c r="A52" s="2" t="s">
        <v>235</v>
      </c>
      <c r="B52" s="2">
        <v>46</v>
      </c>
      <c r="C52" s="3" t="s">
        <v>42</v>
      </c>
      <c r="D52" s="3" t="s">
        <v>27</v>
      </c>
      <c r="E52" s="3"/>
      <c r="F52" s="5">
        <v>3600</v>
      </c>
      <c r="G52" s="37">
        <v>2448</v>
      </c>
      <c r="H52" s="37">
        <v>2160</v>
      </c>
      <c r="I52" s="40">
        <f t="shared" si="1"/>
        <v>3600</v>
      </c>
      <c r="J52" s="34">
        <f t="shared" si="2"/>
        <v>2500</v>
      </c>
      <c r="K52" s="34">
        <f t="shared" si="3"/>
        <v>2200</v>
      </c>
      <c r="L52" s="6">
        <f t="shared" si="4"/>
        <v>1</v>
      </c>
      <c r="M52" s="39">
        <f t="shared" si="5"/>
        <v>1.0212418300653594</v>
      </c>
      <c r="N52" s="39">
        <f t="shared" si="6"/>
        <v>1.0185185185185186</v>
      </c>
      <c r="O52" s="11"/>
      <c r="P52" s="10">
        <v>3600</v>
      </c>
      <c r="Q52" s="34">
        <f t="shared" si="7"/>
        <v>2520</v>
      </c>
      <c r="R52" s="34">
        <f t="shared" si="8"/>
        <v>2160</v>
      </c>
      <c r="S52" s="11">
        <f t="shared" si="9"/>
        <v>3600</v>
      </c>
      <c r="T52" s="11">
        <f t="shared" si="10"/>
        <v>2500</v>
      </c>
      <c r="U52" s="11">
        <f t="shared" si="11"/>
        <v>2200</v>
      </c>
    </row>
    <row r="53" spans="1:21" x14ac:dyDescent="0.25">
      <c r="A53" s="2" t="s">
        <v>236</v>
      </c>
      <c r="B53" s="2">
        <v>47</v>
      </c>
      <c r="C53" s="3" t="s">
        <v>61</v>
      </c>
      <c r="D53" s="3" t="s">
        <v>27</v>
      </c>
      <c r="E53" s="3"/>
      <c r="F53" s="5">
        <v>3000</v>
      </c>
      <c r="G53" s="37">
        <v>2040.0000000000002</v>
      </c>
      <c r="H53" s="37">
        <v>1800</v>
      </c>
      <c r="I53" s="40">
        <f t="shared" si="1"/>
        <v>3000</v>
      </c>
      <c r="J53" s="34">
        <f t="shared" si="2"/>
        <v>2100</v>
      </c>
      <c r="K53" s="34">
        <f t="shared" si="3"/>
        <v>1800</v>
      </c>
      <c r="L53" s="6">
        <f t="shared" si="4"/>
        <v>1</v>
      </c>
      <c r="M53" s="39">
        <f t="shared" si="5"/>
        <v>1.0294117647058822</v>
      </c>
      <c r="N53" s="39">
        <f t="shared" si="6"/>
        <v>1</v>
      </c>
      <c r="O53" s="11"/>
      <c r="P53" s="10">
        <v>3000</v>
      </c>
      <c r="Q53" s="34">
        <f t="shared" si="7"/>
        <v>2100</v>
      </c>
      <c r="R53" s="34">
        <f t="shared" si="8"/>
        <v>1800</v>
      </c>
      <c r="S53" s="11">
        <f t="shared" si="9"/>
        <v>3000</v>
      </c>
      <c r="T53" s="11">
        <f t="shared" si="10"/>
        <v>2100</v>
      </c>
      <c r="U53" s="11">
        <f t="shared" si="11"/>
        <v>1800</v>
      </c>
    </row>
    <row r="54" spans="1:21" ht="31.5" x14ac:dyDescent="0.25">
      <c r="A54" s="2" t="s">
        <v>237</v>
      </c>
      <c r="B54" s="2">
        <v>48</v>
      </c>
      <c r="C54" s="3" t="s">
        <v>59</v>
      </c>
      <c r="D54" s="3" t="s">
        <v>62</v>
      </c>
      <c r="E54" s="3" t="s">
        <v>20</v>
      </c>
      <c r="F54" s="5">
        <v>4000</v>
      </c>
      <c r="G54" s="37">
        <v>2720</v>
      </c>
      <c r="H54" s="37">
        <v>2400</v>
      </c>
      <c r="I54" s="40">
        <f t="shared" si="1"/>
        <v>4000</v>
      </c>
      <c r="J54" s="34">
        <f t="shared" si="2"/>
        <v>2800</v>
      </c>
      <c r="K54" s="34">
        <f t="shared" si="3"/>
        <v>2400</v>
      </c>
      <c r="L54" s="6">
        <f t="shared" si="4"/>
        <v>1</v>
      </c>
      <c r="M54" s="39">
        <f t="shared" si="5"/>
        <v>1.0294117647058822</v>
      </c>
      <c r="N54" s="39">
        <f t="shared" si="6"/>
        <v>1</v>
      </c>
      <c r="O54" s="11"/>
      <c r="P54" s="10">
        <v>4000</v>
      </c>
      <c r="Q54" s="34">
        <f t="shared" si="7"/>
        <v>2800</v>
      </c>
      <c r="R54" s="34">
        <f t="shared" si="8"/>
        <v>2400</v>
      </c>
      <c r="S54" s="11">
        <f t="shared" si="9"/>
        <v>4000</v>
      </c>
      <c r="T54" s="11">
        <f t="shared" si="10"/>
        <v>2800</v>
      </c>
      <c r="U54" s="11">
        <f t="shared" si="11"/>
        <v>2400</v>
      </c>
    </row>
    <row r="55" spans="1:21" x14ac:dyDescent="0.25">
      <c r="A55" s="2" t="s">
        <v>238</v>
      </c>
      <c r="B55" s="2">
        <v>49</v>
      </c>
      <c r="C55" s="3" t="s">
        <v>59</v>
      </c>
      <c r="D55" s="3" t="s">
        <v>20</v>
      </c>
      <c r="E55" s="3" t="s">
        <v>63</v>
      </c>
      <c r="F55" s="5">
        <v>3600</v>
      </c>
      <c r="G55" s="37">
        <v>2448</v>
      </c>
      <c r="H55" s="37">
        <v>2160</v>
      </c>
      <c r="I55" s="40">
        <f t="shared" si="1"/>
        <v>3600</v>
      </c>
      <c r="J55" s="34">
        <f t="shared" si="2"/>
        <v>2500</v>
      </c>
      <c r="K55" s="34">
        <f t="shared" si="3"/>
        <v>2200</v>
      </c>
      <c r="L55" s="6">
        <f t="shared" si="4"/>
        <v>1</v>
      </c>
      <c r="M55" s="39">
        <f t="shared" si="5"/>
        <v>1.0212418300653594</v>
      </c>
      <c r="N55" s="39">
        <f t="shared" si="6"/>
        <v>1.0185185185185186</v>
      </c>
      <c r="O55" s="11"/>
      <c r="P55" s="10">
        <v>3600</v>
      </c>
      <c r="Q55" s="34">
        <f t="shared" si="7"/>
        <v>2520</v>
      </c>
      <c r="R55" s="34">
        <f t="shared" si="8"/>
        <v>2160</v>
      </c>
      <c r="S55" s="11">
        <f t="shared" si="9"/>
        <v>3600</v>
      </c>
      <c r="T55" s="11">
        <f t="shared" si="10"/>
        <v>2500</v>
      </c>
      <c r="U55" s="11">
        <f t="shared" si="11"/>
        <v>2200</v>
      </c>
    </row>
    <row r="56" spans="1:21" ht="33" customHeight="1" x14ac:dyDescent="0.25">
      <c r="A56" s="2" t="s">
        <v>239</v>
      </c>
      <c r="B56" s="2">
        <v>50</v>
      </c>
      <c r="C56" s="3" t="s">
        <v>64</v>
      </c>
      <c r="D56" s="3" t="s">
        <v>65</v>
      </c>
      <c r="E56" s="3" t="s">
        <v>66</v>
      </c>
      <c r="F56" s="5">
        <v>3400</v>
      </c>
      <c r="G56" s="37">
        <v>2312</v>
      </c>
      <c r="H56" s="37">
        <v>2040</v>
      </c>
      <c r="I56" s="40">
        <f t="shared" si="1"/>
        <v>3400</v>
      </c>
      <c r="J56" s="34">
        <f t="shared" si="2"/>
        <v>2400</v>
      </c>
      <c r="K56" s="34">
        <f t="shared" si="3"/>
        <v>2000</v>
      </c>
      <c r="L56" s="6">
        <f t="shared" si="4"/>
        <v>1</v>
      </c>
      <c r="M56" s="39">
        <f t="shared" si="5"/>
        <v>1.0380622837370241</v>
      </c>
      <c r="N56" s="39">
        <f t="shared" si="6"/>
        <v>0.98039215686274506</v>
      </c>
      <c r="O56" s="11"/>
      <c r="P56" s="10">
        <v>3400</v>
      </c>
      <c r="Q56" s="34">
        <f t="shared" si="7"/>
        <v>2380</v>
      </c>
      <c r="R56" s="34">
        <f t="shared" si="8"/>
        <v>2040</v>
      </c>
      <c r="S56" s="11">
        <f t="shared" si="9"/>
        <v>3400</v>
      </c>
      <c r="T56" s="11">
        <f t="shared" si="10"/>
        <v>2400</v>
      </c>
      <c r="U56" s="11">
        <f t="shared" si="11"/>
        <v>2000</v>
      </c>
    </row>
    <row r="57" spans="1:21" ht="31.5" x14ac:dyDescent="0.25">
      <c r="A57" s="2" t="s">
        <v>240</v>
      </c>
      <c r="B57" s="2">
        <v>51</v>
      </c>
      <c r="C57" s="3" t="s">
        <v>67</v>
      </c>
      <c r="D57" s="3" t="s">
        <v>68</v>
      </c>
      <c r="E57" s="3" t="s">
        <v>21</v>
      </c>
      <c r="F57" s="5">
        <v>3600</v>
      </c>
      <c r="G57" s="37">
        <v>2448</v>
      </c>
      <c r="H57" s="37">
        <v>2160</v>
      </c>
      <c r="I57" s="40">
        <f t="shared" si="1"/>
        <v>3600</v>
      </c>
      <c r="J57" s="34">
        <f t="shared" si="2"/>
        <v>2500</v>
      </c>
      <c r="K57" s="34">
        <f t="shared" si="3"/>
        <v>2200</v>
      </c>
      <c r="L57" s="6">
        <f t="shared" si="4"/>
        <v>1</v>
      </c>
      <c r="M57" s="39">
        <f t="shared" si="5"/>
        <v>1.0212418300653594</v>
      </c>
      <c r="N57" s="39">
        <f t="shared" si="6"/>
        <v>1.0185185185185186</v>
      </c>
      <c r="O57" s="11"/>
      <c r="P57" s="10">
        <v>3600</v>
      </c>
      <c r="Q57" s="34">
        <f t="shared" si="7"/>
        <v>2520</v>
      </c>
      <c r="R57" s="34">
        <f t="shared" si="8"/>
        <v>2160</v>
      </c>
      <c r="S57" s="11">
        <f t="shared" si="9"/>
        <v>3600</v>
      </c>
      <c r="T57" s="11">
        <f t="shared" si="10"/>
        <v>2500</v>
      </c>
      <c r="U57" s="11">
        <f t="shared" si="11"/>
        <v>2200</v>
      </c>
    </row>
    <row r="58" spans="1:21" ht="31.5" x14ac:dyDescent="0.25">
      <c r="A58" s="2" t="s">
        <v>241</v>
      </c>
      <c r="B58" s="2">
        <v>52</v>
      </c>
      <c r="C58" s="3" t="s">
        <v>69</v>
      </c>
      <c r="D58" s="3" t="s">
        <v>68</v>
      </c>
      <c r="E58" s="3" t="s">
        <v>70</v>
      </c>
      <c r="F58" s="5">
        <v>3400</v>
      </c>
      <c r="G58" s="37">
        <v>2312</v>
      </c>
      <c r="H58" s="37">
        <v>2040</v>
      </c>
      <c r="I58" s="40">
        <f t="shared" si="1"/>
        <v>3400</v>
      </c>
      <c r="J58" s="34">
        <f t="shared" si="2"/>
        <v>2400</v>
      </c>
      <c r="K58" s="34">
        <f t="shared" si="3"/>
        <v>2000</v>
      </c>
      <c r="L58" s="6">
        <f t="shared" si="4"/>
        <v>1</v>
      </c>
      <c r="M58" s="39">
        <f t="shared" si="5"/>
        <v>1.0380622837370241</v>
      </c>
      <c r="N58" s="39">
        <f t="shared" si="6"/>
        <v>0.98039215686274506</v>
      </c>
      <c r="O58" s="11"/>
      <c r="P58" s="10">
        <v>3400</v>
      </c>
      <c r="Q58" s="34">
        <f t="shared" si="7"/>
        <v>2380</v>
      </c>
      <c r="R58" s="34">
        <f t="shared" si="8"/>
        <v>2040</v>
      </c>
      <c r="S58" s="11">
        <f t="shared" si="9"/>
        <v>3400</v>
      </c>
      <c r="T58" s="11">
        <f t="shared" si="10"/>
        <v>2400</v>
      </c>
      <c r="U58" s="11">
        <f t="shared" si="11"/>
        <v>2000</v>
      </c>
    </row>
    <row r="59" spans="1:21" x14ac:dyDescent="0.25">
      <c r="A59" s="2" t="s">
        <v>242</v>
      </c>
      <c r="B59" s="2">
        <v>53</v>
      </c>
      <c r="C59" s="3" t="s">
        <v>6</v>
      </c>
      <c r="D59" s="3" t="s">
        <v>71</v>
      </c>
      <c r="E59" s="3" t="s">
        <v>351</v>
      </c>
      <c r="F59" s="5">
        <v>3400</v>
      </c>
      <c r="G59" s="37">
        <v>2312</v>
      </c>
      <c r="H59" s="37">
        <v>2040</v>
      </c>
      <c r="I59" s="40">
        <f t="shared" si="1"/>
        <v>3400</v>
      </c>
      <c r="J59" s="34">
        <f t="shared" si="2"/>
        <v>2400</v>
      </c>
      <c r="K59" s="34">
        <f t="shared" si="3"/>
        <v>2000</v>
      </c>
      <c r="L59" s="6">
        <f t="shared" si="4"/>
        <v>1</v>
      </c>
      <c r="M59" s="39">
        <f t="shared" si="5"/>
        <v>1.0380622837370241</v>
      </c>
      <c r="N59" s="39">
        <f t="shared" si="6"/>
        <v>0.98039215686274506</v>
      </c>
      <c r="O59" s="11"/>
      <c r="P59" s="10">
        <v>3400</v>
      </c>
      <c r="Q59" s="34">
        <f t="shared" si="7"/>
        <v>2380</v>
      </c>
      <c r="R59" s="34">
        <f t="shared" si="8"/>
        <v>2040</v>
      </c>
      <c r="S59" s="11">
        <f t="shared" si="9"/>
        <v>3400</v>
      </c>
      <c r="T59" s="11">
        <f t="shared" si="10"/>
        <v>2400</v>
      </c>
      <c r="U59" s="11">
        <f t="shared" si="11"/>
        <v>2000</v>
      </c>
    </row>
    <row r="60" spans="1:21" ht="31.5" x14ac:dyDescent="0.25">
      <c r="A60" s="2" t="s">
        <v>243</v>
      </c>
      <c r="B60" s="2">
        <v>54</v>
      </c>
      <c r="C60" s="3" t="s">
        <v>72</v>
      </c>
      <c r="D60" s="3" t="s">
        <v>27</v>
      </c>
      <c r="E60" s="3"/>
      <c r="F60" s="5">
        <v>3400</v>
      </c>
      <c r="G60" s="37">
        <v>2312</v>
      </c>
      <c r="H60" s="37">
        <v>2040</v>
      </c>
      <c r="I60" s="40">
        <f t="shared" si="1"/>
        <v>3400</v>
      </c>
      <c r="J60" s="34">
        <f t="shared" si="2"/>
        <v>2400</v>
      </c>
      <c r="K60" s="34">
        <f t="shared" si="3"/>
        <v>2000</v>
      </c>
      <c r="L60" s="6">
        <f t="shared" si="4"/>
        <v>1</v>
      </c>
      <c r="M60" s="39">
        <f t="shared" si="5"/>
        <v>1.0380622837370241</v>
      </c>
      <c r="N60" s="39">
        <f t="shared" si="6"/>
        <v>0.98039215686274506</v>
      </c>
      <c r="O60" s="11"/>
      <c r="P60" s="10">
        <v>3400</v>
      </c>
      <c r="Q60" s="34">
        <f t="shared" si="7"/>
        <v>2380</v>
      </c>
      <c r="R60" s="34">
        <f t="shared" si="8"/>
        <v>2040</v>
      </c>
      <c r="S60" s="11">
        <f t="shared" si="9"/>
        <v>3400</v>
      </c>
      <c r="T60" s="11">
        <f t="shared" si="10"/>
        <v>2400</v>
      </c>
      <c r="U60" s="11">
        <f t="shared" si="11"/>
        <v>2000</v>
      </c>
    </row>
    <row r="61" spans="1:21" x14ac:dyDescent="0.25">
      <c r="A61" s="2" t="s">
        <v>244</v>
      </c>
      <c r="B61" s="2">
        <v>55</v>
      </c>
      <c r="C61" s="3" t="s">
        <v>73</v>
      </c>
      <c r="D61" s="3" t="s">
        <v>74</v>
      </c>
      <c r="E61" s="3" t="s">
        <v>23</v>
      </c>
      <c r="F61" s="5">
        <v>3500</v>
      </c>
      <c r="G61" s="37">
        <v>2380</v>
      </c>
      <c r="H61" s="37">
        <v>2100</v>
      </c>
      <c r="I61" s="40">
        <f t="shared" si="1"/>
        <v>3500</v>
      </c>
      <c r="J61" s="34">
        <f t="shared" si="2"/>
        <v>2500</v>
      </c>
      <c r="K61" s="34">
        <f t="shared" si="3"/>
        <v>2100</v>
      </c>
      <c r="L61" s="6">
        <f t="shared" si="4"/>
        <v>1</v>
      </c>
      <c r="M61" s="39">
        <f t="shared" si="5"/>
        <v>1.0504201680672269</v>
      </c>
      <c r="N61" s="39">
        <f t="shared" si="6"/>
        <v>1</v>
      </c>
      <c r="O61" s="11"/>
      <c r="P61" s="10">
        <v>3500</v>
      </c>
      <c r="Q61" s="34">
        <f t="shared" si="7"/>
        <v>2450</v>
      </c>
      <c r="R61" s="34">
        <f t="shared" si="8"/>
        <v>2100</v>
      </c>
      <c r="S61" s="11">
        <f t="shared" si="9"/>
        <v>3500</v>
      </c>
      <c r="T61" s="11">
        <f t="shared" si="10"/>
        <v>2500</v>
      </c>
      <c r="U61" s="11">
        <f t="shared" si="11"/>
        <v>2100</v>
      </c>
    </row>
    <row r="62" spans="1:21" ht="31.5" x14ac:dyDescent="0.25">
      <c r="A62" s="2" t="s">
        <v>245</v>
      </c>
      <c r="B62" s="2">
        <v>56</v>
      </c>
      <c r="C62" s="3" t="s">
        <v>75</v>
      </c>
      <c r="D62" s="3" t="s">
        <v>47</v>
      </c>
      <c r="E62" s="3" t="s">
        <v>76</v>
      </c>
      <c r="F62" s="5">
        <v>2000</v>
      </c>
      <c r="G62" s="37">
        <v>1360</v>
      </c>
      <c r="H62" s="37">
        <v>1200</v>
      </c>
      <c r="I62" s="40">
        <f t="shared" si="1"/>
        <v>2000</v>
      </c>
      <c r="J62" s="34">
        <f t="shared" si="2"/>
        <v>1400</v>
      </c>
      <c r="K62" s="34">
        <f t="shared" si="3"/>
        <v>1200</v>
      </c>
      <c r="L62" s="6">
        <f t="shared" si="4"/>
        <v>1</v>
      </c>
      <c r="M62" s="39">
        <f t="shared" si="5"/>
        <v>1.0294117647058822</v>
      </c>
      <c r="N62" s="39">
        <f t="shared" si="6"/>
        <v>1</v>
      </c>
      <c r="O62" s="11"/>
      <c r="P62" s="10">
        <v>2000</v>
      </c>
      <c r="Q62" s="34">
        <f t="shared" si="7"/>
        <v>1400</v>
      </c>
      <c r="R62" s="34">
        <f t="shared" si="8"/>
        <v>1200</v>
      </c>
      <c r="S62" s="11">
        <f t="shared" si="9"/>
        <v>2000</v>
      </c>
      <c r="T62" s="11">
        <f t="shared" si="10"/>
        <v>1400</v>
      </c>
      <c r="U62" s="11">
        <f t="shared" si="11"/>
        <v>1200</v>
      </c>
    </row>
    <row r="63" spans="1:21" ht="31.5" x14ac:dyDescent="0.25">
      <c r="A63" s="2" t="s">
        <v>246</v>
      </c>
      <c r="B63" s="2">
        <v>57</v>
      </c>
      <c r="C63" s="3" t="s">
        <v>20</v>
      </c>
      <c r="D63" s="3" t="s">
        <v>59</v>
      </c>
      <c r="E63" s="3" t="s">
        <v>77</v>
      </c>
      <c r="F63" s="5">
        <v>3500</v>
      </c>
      <c r="G63" s="37">
        <v>2380</v>
      </c>
      <c r="H63" s="37">
        <v>2100</v>
      </c>
      <c r="I63" s="40">
        <f t="shared" si="1"/>
        <v>3500</v>
      </c>
      <c r="J63" s="34">
        <f t="shared" si="2"/>
        <v>2500</v>
      </c>
      <c r="K63" s="34">
        <f t="shared" si="3"/>
        <v>2100</v>
      </c>
      <c r="L63" s="6">
        <f t="shared" si="4"/>
        <v>1</v>
      </c>
      <c r="M63" s="39">
        <f t="shared" si="5"/>
        <v>1.0504201680672269</v>
      </c>
      <c r="N63" s="39">
        <f t="shared" si="6"/>
        <v>1</v>
      </c>
      <c r="O63" s="11"/>
      <c r="P63" s="10">
        <v>3500</v>
      </c>
      <c r="Q63" s="34">
        <f t="shared" si="7"/>
        <v>2450</v>
      </c>
      <c r="R63" s="34">
        <f t="shared" si="8"/>
        <v>2100</v>
      </c>
      <c r="S63" s="11">
        <f t="shared" si="9"/>
        <v>3500</v>
      </c>
      <c r="T63" s="11">
        <f t="shared" si="10"/>
        <v>2500</v>
      </c>
      <c r="U63" s="11">
        <f t="shared" si="11"/>
        <v>2100</v>
      </c>
    </row>
    <row r="64" spans="1:21" ht="31.5" x14ac:dyDescent="0.25">
      <c r="A64" s="2" t="s">
        <v>247</v>
      </c>
      <c r="B64" s="2">
        <v>58</v>
      </c>
      <c r="C64" s="3" t="s">
        <v>10</v>
      </c>
      <c r="D64" s="3" t="s">
        <v>3</v>
      </c>
      <c r="E64" s="3" t="s">
        <v>78</v>
      </c>
      <c r="F64" s="5">
        <v>2000</v>
      </c>
      <c r="G64" s="37">
        <v>1360</v>
      </c>
      <c r="H64" s="37">
        <v>1200</v>
      </c>
      <c r="I64" s="40">
        <f t="shared" si="1"/>
        <v>2000</v>
      </c>
      <c r="J64" s="34">
        <f t="shared" si="2"/>
        <v>1400</v>
      </c>
      <c r="K64" s="34">
        <f t="shared" si="3"/>
        <v>1200</v>
      </c>
      <c r="L64" s="6">
        <f t="shared" si="4"/>
        <v>1</v>
      </c>
      <c r="M64" s="39">
        <f t="shared" si="5"/>
        <v>1.0294117647058822</v>
      </c>
      <c r="N64" s="39">
        <f t="shared" si="6"/>
        <v>1</v>
      </c>
      <c r="O64" s="11"/>
      <c r="P64" s="10">
        <v>2000</v>
      </c>
      <c r="Q64" s="34">
        <f t="shared" si="7"/>
        <v>1400</v>
      </c>
      <c r="R64" s="34">
        <f t="shared" si="8"/>
        <v>1200</v>
      </c>
      <c r="S64" s="11">
        <f t="shared" si="9"/>
        <v>2000</v>
      </c>
      <c r="T64" s="11">
        <f t="shared" si="10"/>
        <v>1400</v>
      </c>
      <c r="U64" s="11">
        <f t="shared" si="11"/>
        <v>1200</v>
      </c>
    </row>
    <row r="65" spans="1:21" x14ac:dyDescent="0.25">
      <c r="A65" s="2" t="s">
        <v>248</v>
      </c>
      <c r="B65" s="2">
        <v>59</v>
      </c>
      <c r="C65" s="3" t="s">
        <v>79</v>
      </c>
      <c r="D65" s="3" t="s">
        <v>80</v>
      </c>
      <c r="E65" s="3" t="s">
        <v>78</v>
      </c>
      <c r="F65" s="5">
        <v>1500</v>
      </c>
      <c r="G65" s="37">
        <v>1020.0000000000001</v>
      </c>
      <c r="H65" s="37">
        <v>900</v>
      </c>
      <c r="I65" s="40">
        <f t="shared" si="1"/>
        <v>1500</v>
      </c>
      <c r="J65" s="34">
        <f t="shared" si="2"/>
        <v>1100</v>
      </c>
      <c r="K65" s="34">
        <f t="shared" si="3"/>
        <v>900</v>
      </c>
      <c r="L65" s="6">
        <f t="shared" si="4"/>
        <v>1</v>
      </c>
      <c r="M65" s="39">
        <f t="shared" si="5"/>
        <v>1.0784313725490196</v>
      </c>
      <c r="N65" s="39">
        <f t="shared" si="6"/>
        <v>1</v>
      </c>
      <c r="O65" s="11"/>
      <c r="P65" s="10">
        <v>1500</v>
      </c>
      <c r="Q65" s="34">
        <f t="shared" si="7"/>
        <v>1050</v>
      </c>
      <c r="R65" s="34">
        <f t="shared" si="8"/>
        <v>900</v>
      </c>
      <c r="S65" s="11">
        <f t="shared" si="9"/>
        <v>1500</v>
      </c>
      <c r="T65" s="11">
        <f t="shared" si="10"/>
        <v>1100</v>
      </c>
      <c r="U65" s="11">
        <f t="shared" si="11"/>
        <v>900</v>
      </c>
    </row>
    <row r="66" spans="1:21" x14ac:dyDescent="0.25">
      <c r="A66" s="2" t="s">
        <v>249</v>
      </c>
      <c r="B66" s="2">
        <v>60</v>
      </c>
      <c r="C66" s="3" t="s">
        <v>81</v>
      </c>
      <c r="D66" s="3" t="s">
        <v>82</v>
      </c>
      <c r="E66" s="3" t="s">
        <v>74</v>
      </c>
      <c r="F66" s="5">
        <v>3500</v>
      </c>
      <c r="G66" s="37">
        <v>2380</v>
      </c>
      <c r="H66" s="37">
        <v>2100</v>
      </c>
      <c r="I66" s="40">
        <f t="shared" si="1"/>
        <v>3500</v>
      </c>
      <c r="J66" s="34">
        <f t="shared" si="2"/>
        <v>2500</v>
      </c>
      <c r="K66" s="34">
        <f t="shared" si="3"/>
        <v>2100</v>
      </c>
      <c r="L66" s="6">
        <f t="shared" si="4"/>
        <v>1</v>
      </c>
      <c r="M66" s="39">
        <f t="shared" si="5"/>
        <v>1.0504201680672269</v>
      </c>
      <c r="N66" s="39">
        <f t="shared" si="6"/>
        <v>1</v>
      </c>
      <c r="O66" s="11"/>
      <c r="P66" s="10">
        <v>3500</v>
      </c>
      <c r="Q66" s="34">
        <f t="shared" si="7"/>
        <v>2450</v>
      </c>
      <c r="R66" s="34">
        <f t="shared" si="8"/>
        <v>2100</v>
      </c>
      <c r="S66" s="11">
        <f t="shared" si="9"/>
        <v>3500</v>
      </c>
      <c r="T66" s="11">
        <f t="shared" si="10"/>
        <v>2500</v>
      </c>
      <c r="U66" s="11">
        <f t="shared" si="11"/>
        <v>2100</v>
      </c>
    </row>
    <row r="67" spans="1:21" ht="31.5" x14ac:dyDescent="0.25">
      <c r="A67" s="2" t="s">
        <v>250</v>
      </c>
      <c r="B67" s="2">
        <v>61</v>
      </c>
      <c r="C67" s="3" t="s">
        <v>83</v>
      </c>
      <c r="D67" s="3" t="s">
        <v>27</v>
      </c>
      <c r="E67" s="3"/>
      <c r="F67" s="5">
        <v>3000</v>
      </c>
      <c r="G67" s="37">
        <v>2040.0000000000002</v>
      </c>
      <c r="H67" s="37">
        <v>1800</v>
      </c>
      <c r="I67" s="40">
        <f t="shared" si="1"/>
        <v>3000</v>
      </c>
      <c r="J67" s="34">
        <f t="shared" si="2"/>
        <v>2100</v>
      </c>
      <c r="K67" s="34">
        <f t="shared" si="3"/>
        <v>1800</v>
      </c>
      <c r="L67" s="6">
        <f t="shared" si="4"/>
        <v>1</v>
      </c>
      <c r="M67" s="39">
        <f t="shared" si="5"/>
        <v>1.0294117647058822</v>
      </c>
      <c r="N67" s="39">
        <f t="shared" si="6"/>
        <v>1</v>
      </c>
      <c r="O67" s="11"/>
      <c r="P67" s="10">
        <v>3000</v>
      </c>
      <c r="Q67" s="34">
        <f t="shared" si="7"/>
        <v>2100</v>
      </c>
      <c r="R67" s="34">
        <f t="shared" si="8"/>
        <v>1800</v>
      </c>
      <c r="S67" s="11">
        <f t="shared" si="9"/>
        <v>3000</v>
      </c>
      <c r="T67" s="11">
        <f t="shared" si="10"/>
        <v>2100</v>
      </c>
      <c r="U67" s="11">
        <f t="shared" si="11"/>
        <v>1800</v>
      </c>
    </row>
    <row r="68" spans="1:21" ht="31.5" customHeight="1" x14ac:dyDescent="0.25">
      <c r="A68" s="2" t="s">
        <v>251</v>
      </c>
      <c r="B68" s="2">
        <v>62</v>
      </c>
      <c r="C68" s="3" t="s">
        <v>84</v>
      </c>
      <c r="D68" s="3" t="s">
        <v>14</v>
      </c>
      <c r="E68" s="3" t="s">
        <v>85</v>
      </c>
      <c r="F68" s="5">
        <v>2000</v>
      </c>
      <c r="G68" s="37">
        <v>1360</v>
      </c>
      <c r="H68" s="37">
        <v>1200</v>
      </c>
      <c r="I68" s="40">
        <f t="shared" si="1"/>
        <v>2000</v>
      </c>
      <c r="J68" s="34">
        <f t="shared" si="2"/>
        <v>1400</v>
      </c>
      <c r="K68" s="34">
        <f t="shared" si="3"/>
        <v>1200</v>
      </c>
      <c r="L68" s="6">
        <f t="shared" si="4"/>
        <v>1</v>
      </c>
      <c r="M68" s="39">
        <f t="shared" si="5"/>
        <v>1.0294117647058822</v>
      </c>
      <c r="N68" s="39">
        <f t="shared" si="6"/>
        <v>1</v>
      </c>
      <c r="O68" s="11"/>
      <c r="P68" s="10">
        <v>2000</v>
      </c>
      <c r="Q68" s="34">
        <f t="shared" si="7"/>
        <v>1400</v>
      </c>
      <c r="R68" s="34">
        <f t="shared" si="8"/>
        <v>1200</v>
      </c>
      <c r="S68" s="11">
        <f t="shared" si="9"/>
        <v>2000</v>
      </c>
      <c r="T68" s="11">
        <f t="shared" si="10"/>
        <v>1400</v>
      </c>
      <c r="U68" s="11">
        <f t="shared" si="11"/>
        <v>1200</v>
      </c>
    </row>
    <row r="69" spans="1:21" s="29" customFormat="1" x14ac:dyDescent="0.25">
      <c r="A69" s="2" t="s">
        <v>253</v>
      </c>
      <c r="B69" s="2">
        <v>63</v>
      </c>
      <c r="C69" s="3" t="s">
        <v>5</v>
      </c>
      <c r="D69" s="3" t="s">
        <v>86</v>
      </c>
      <c r="E69" s="3" t="s">
        <v>87</v>
      </c>
      <c r="F69" s="5">
        <v>8300</v>
      </c>
      <c r="G69" s="37">
        <v>5644</v>
      </c>
      <c r="H69" s="37">
        <v>4980</v>
      </c>
      <c r="I69" s="40">
        <f t="shared" si="1"/>
        <v>8300</v>
      </c>
      <c r="J69" s="34">
        <f t="shared" si="2"/>
        <v>5800</v>
      </c>
      <c r="K69" s="34">
        <f t="shared" si="3"/>
        <v>5000</v>
      </c>
      <c r="L69" s="6">
        <f t="shared" si="4"/>
        <v>1</v>
      </c>
      <c r="M69" s="39">
        <f t="shared" si="5"/>
        <v>1.0276399716513112</v>
      </c>
      <c r="N69" s="39">
        <f t="shared" si="6"/>
        <v>1.0040160642570282</v>
      </c>
      <c r="O69" s="11"/>
      <c r="P69" s="29">
        <v>8300</v>
      </c>
      <c r="Q69" s="34">
        <f t="shared" si="7"/>
        <v>5810</v>
      </c>
      <c r="R69" s="34">
        <f t="shared" si="8"/>
        <v>4980</v>
      </c>
      <c r="S69" s="11">
        <f t="shared" si="9"/>
        <v>8300</v>
      </c>
      <c r="T69" s="11">
        <f t="shared" si="10"/>
        <v>5800</v>
      </c>
      <c r="U69" s="11">
        <f t="shared" si="11"/>
        <v>5000</v>
      </c>
    </row>
    <row r="70" spans="1:21" s="29" customFormat="1" ht="56.25" customHeight="1" x14ac:dyDescent="0.25">
      <c r="A70" s="2" t="s">
        <v>265</v>
      </c>
      <c r="B70" s="2">
        <v>64</v>
      </c>
      <c r="C70" s="3" t="s">
        <v>5</v>
      </c>
      <c r="D70" s="3" t="s">
        <v>87</v>
      </c>
      <c r="E70" s="3" t="s">
        <v>355</v>
      </c>
      <c r="F70" s="5">
        <v>3400</v>
      </c>
      <c r="G70" s="37">
        <v>2312</v>
      </c>
      <c r="H70" s="37">
        <v>2040</v>
      </c>
      <c r="I70" s="40">
        <f t="shared" si="1"/>
        <v>4500</v>
      </c>
      <c r="J70" s="34">
        <f t="shared" si="2"/>
        <v>3200</v>
      </c>
      <c r="K70" s="34">
        <f t="shared" si="3"/>
        <v>2700</v>
      </c>
      <c r="L70" s="6">
        <f t="shared" si="4"/>
        <v>1.3235294117647058</v>
      </c>
      <c r="M70" s="39">
        <f t="shared" si="5"/>
        <v>1.3840830449826989</v>
      </c>
      <c r="N70" s="39">
        <f t="shared" si="6"/>
        <v>1.3235294117647058</v>
      </c>
      <c r="O70" s="11" t="s">
        <v>339</v>
      </c>
      <c r="P70" s="29">
        <v>4500</v>
      </c>
      <c r="Q70" s="34">
        <f t="shared" si="7"/>
        <v>3150</v>
      </c>
      <c r="R70" s="34">
        <f t="shared" si="8"/>
        <v>2700</v>
      </c>
      <c r="S70" s="11">
        <f t="shared" si="9"/>
        <v>4500</v>
      </c>
      <c r="T70" s="11">
        <f t="shared" si="10"/>
        <v>3200</v>
      </c>
      <c r="U70" s="11">
        <f t="shared" si="11"/>
        <v>2700</v>
      </c>
    </row>
    <row r="71" spans="1:21" s="29" customFormat="1" ht="47.25" x14ac:dyDescent="0.25">
      <c r="A71" s="2" t="s">
        <v>266</v>
      </c>
      <c r="B71" s="2">
        <v>65</v>
      </c>
      <c r="C71" s="3" t="s">
        <v>5</v>
      </c>
      <c r="D71" s="3" t="s">
        <v>355</v>
      </c>
      <c r="E71" s="3" t="s">
        <v>88</v>
      </c>
      <c r="F71" s="5">
        <v>3000</v>
      </c>
      <c r="G71" s="37">
        <v>2040.0000000000002</v>
      </c>
      <c r="H71" s="37">
        <v>1800</v>
      </c>
      <c r="I71" s="40">
        <f t="shared" si="1"/>
        <v>3500</v>
      </c>
      <c r="J71" s="34">
        <f t="shared" si="2"/>
        <v>2500</v>
      </c>
      <c r="K71" s="34">
        <f t="shared" si="3"/>
        <v>2100</v>
      </c>
      <c r="L71" s="6">
        <f t="shared" si="4"/>
        <v>1.1666666666666667</v>
      </c>
      <c r="M71" s="39">
        <f t="shared" si="5"/>
        <v>1.2254901960784312</v>
      </c>
      <c r="N71" s="39">
        <f t="shared" si="6"/>
        <v>1.1666666666666667</v>
      </c>
      <c r="O71" s="11"/>
      <c r="P71" s="29">
        <v>3500</v>
      </c>
      <c r="Q71" s="34">
        <f t="shared" si="7"/>
        <v>2450</v>
      </c>
      <c r="R71" s="34">
        <f t="shared" si="8"/>
        <v>2100</v>
      </c>
      <c r="S71" s="11">
        <f t="shared" si="9"/>
        <v>3500</v>
      </c>
      <c r="T71" s="11">
        <f t="shared" si="10"/>
        <v>2500</v>
      </c>
      <c r="U71" s="11">
        <f t="shared" si="11"/>
        <v>2100</v>
      </c>
    </row>
    <row r="72" spans="1:21" x14ac:dyDescent="0.25">
      <c r="A72" s="2" t="s">
        <v>254</v>
      </c>
      <c r="B72" s="2">
        <v>66</v>
      </c>
      <c r="C72" s="3" t="s">
        <v>89</v>
      </c>
      <c r="D72" s="3" t="s">
        <v>90</v>
      </c>
      <c r="E72" s="3" t="s">
        <v>91</v>
      </c>
      <c r="F72" s="5">
        <v>11500</v>
      </c>
      <c r="G72" s="37">
        <v>7820.0000000000009</v>
      </c>
      <c r="H72" s="37">
        <v>6900</v>
      </c>
      <c r="I72" s="40">
        <f t="shared" ref="I72:I131" si="12">S72</f>
        <v>11500</v>
      </c>
      <c r="J72" s="34">
        <f t="shared" ref="J72:J131" si="13">T72</f>
        <v>8100</v>
      </c>
      <c r="K72" s="34">
        <f t="shared" ref="K72:K131" si="14">U72</f>
        <v>6900</v>
      </c>
      <c r="L72" s="6">
        <f t="shared" ref="L72:L127" si="15">I72/F72</f>
        <v>1</v>
      </c>
      <c r="M72" s="39">
        <f t="shared" ref="M72:M127" si="16">J72/G72</f>
        <v>1.0358056265984654</v>
      </c>
      <c r="N72" s="39">
        <f t="shared" ref="N72:N127" si="17">K72/H72</f>
        <v>1</v>
      </c>
      <c r="O72" s="11"/>
      <c r="P72" s="10">
        <v>11500</v>
      </c>
      <c r="Q72" s="34">
        <f t="shared" ref="Q72:Q131" si="18">P72*0.7</f>
        <v>8049.9999999999991</v>
      </c>
      <c r="R72" s="34">
        <f t="shared" ref="R72:R131" si="19">0.6*P72</f>
        <v>6900</v>
      </c>
      <c r="S72" s="11">
        <f t="shared" ref="S72:S131" si="20">IF(P72&lt;1000,ROUND(P72,-1),ROUND(P72,-2))</f>
        <v>11500</v>
      </c>
      <c r="T72" s="11">
        <f t="shared" ref="T72:T131" si="21">IF(Q72&lt;1000,ROUND(Q72,-1),ROUND(Q72,-2))</f>
        <v>8100</v>
      </c>
      <c r="U72" s="11">
        <f t="shared" ref="U72:U131" si="22">IF(R72&lt;1000,ROUND(R72,-1),ROUND(R72,-2))</f>
        <v>6900</v>
      </c>
    </row>
    <row r="73" spans="1:21" ht="41.25" customHeight="1" x14ac:dyDescent="0.25">
      <c r="A73" s="2" t="s">
        <v>276</v>
      </c>
      <c r="B73" s="2">
        <v>67</v>
      </c>
      <c r="C73" s="3" t="s">
        <v>34</v>
      </c>
      <c r="D73" s="3" t="s">
        <v>168</v>
      </c>
      <c r="E73" s="3" t="s">
        <v>167</v>
      </c>
      <c r="F73" s="5">
        <v>6800</v>
      </c>
      <c r="G73" s="37">
        <v>4624</v>
      </c>
      <c r="H73" s="37">
        <v>4080</v>
      </c>
      <c r="I73" s="40">
        <f t="shared" si="12"/>
        <v>6800</v>
      </c>
      <c r="J73" s="34">
        <f t="shared" si="13"/>
        <v>4800</v>
      </c>
      <c r="K73" s="34">
        <f t="shared" si="14"/>
        <v>4100</v>
      </c>
      <c r="L73" s="6">
        <f t="shared" si="15"/>
        <v>1</v>
      </c>
      <c r="M73" s="39">
        <f t="shared" si="16"/>
        <v>1.0380622837370241</v>
      </c>
      <c r="N73" s="39">
        <f t="shared" si="17"/>
        <v>1.0049019607843137</v>
      </c>
      <c r="O73" s="11"/>
      <c r="P73" s="10">
        <v>6800</v>
      </c>
      <c r="Q73" s="34">
        <f t="shared" si="18"/>
        <v>4760</v>
      </c>
      <c r="R73" s="34">
        <f t="shared" si="19"/>
        <v>4080</v>
      </c>
      <c r="S73" s="11">
        <f t="shared" si="20"/>
        <v>6800</v>
      </c>
      <c r="T73" s="11">
        <f t="shared" si="21"/>
        <v>4800</v>
      </c>
      <c r="U73" s="11">
        <f t="shared" si="22"/>
        <v>4100</v>
      </c>
    </row>
    <row r="74" spans="1:21" ht="31.5" x14ac:dyDescent="0.25">
      <c r="A74" s="2" t="s">
        <v>277</v>
      </c>
      <c r="B74" s="2">
        <v>68</v>
      </c>
      <c r="C74" s="42" t="s">
        <v>34</v>
      </c>
      <c r="D74" s="3" t="s">
        <v>167</v>
      </c>
      <c r="E74" s="3" t="s">
        <v>166</v>
      </c>
      <c r="F74" s="9">
        <v>6000</v>
      </c>
      <c r="G74" s="37">
        <v>4080.0000000000005</v>
      </c>
      <c r="H74" s="37">
        <v>3600</v>
      </c>
      <c r="I74" s="40">
        <f t="shared" si="12"/>
        <v>6000</v>
      </c>
      <c r="J74" s="34">
        <f t="shared" si="13"/>
        <v>4200</v>
      </c>
      <c r="K74" s="34">
        <f t="shared" si="14"/>
        <v>3600</v>
      </c>
      <c r="L74" s="6">
        <f t="shared" si="15"/>
        <v>1</v>
      </c>
      <c r="M74" s="39">
        <f t="shared" si="16"/>
        <v>1.0294117647058822</v>
      </c>
      <c r="N74" s="39">
        <f t="shared" si="17"/>
        <v>1</v>
      </c>
      <c r="O74" s="11"/>
      <c r="P74" s="10">
        <v>6000</v>
      </c>
      <c r="Q74" s="34">
        <f t="shared" si="18"/>
        <v>4200</v>
      </c>
      <c r="R74" s="34">
        <f t="shared" si="19"/>
        <v>3600</v>
      </c>
      <c r="S74" s="11">
        <f t="shared" si="20"/>
        <v>6000</v>
      </c>
      <c r="T74" s="11">
        <f t="shared" si="21"/>
        <v>4200</v>
      </c>
      <c r="U74" s="11">
        <f t="shared" si="22"/>
        <v>3600</v>
      </c>
    </row>
    <row r="75" spans="1:21" ht="31.5" x14ac:dyDescent="0.25">
      <c r="A75" s="2" t="s">
        <v>258</v>
      </c>
      <c r="B75" s="2">
        <v>69</v>
      </c>
      <c r="C75" s="3" t="s">
        <v>34</v>
      </c>
      <c r="D75" s="3" t="s">
        <v>162</v>
      </c>
      <c r="E75" s="3" t="s">
        <v>163</v>
      </c>
      <c r="F75" s="5">
        <v>10000</v>
      </c>
      <c r="G75" s="37">
        <v>6800.0000000000009</v>
      </c>
      <c r="H75" s="37">
        <v>6000</v>
      </c>
      <c r="I75" s="40">
        <f t="shared" si="12"/>
        <v>10000</v>
      </c>
      <c r="J75" s="34">
        <f t="shared" si="13"/>
        <v>7000</v>
      </c>
      <c r="K75" s="34">
        <f t="shared" si="14"/>
        <v>6000</v>
      </c>
      <c r="L75" s="6">
        <f t="shared" si="15"/>
        <v>1</v>
      </c>
      <c r="M75" s="39">
        <f t="shared" si="16"/>
        <v>1.0294117647058822</v>
      </c>
      <c r="N75" s="39">
        <f t="shared" si="17"/>
        <v>1</v>
      </c>
      <c r="O75" s="11"/>
      <c r="P75" s="10">
        <v>10000</v>
      </c>
      <c r="Q75" s="34">
        <f t="shared" si="18"/>
        <v>7000</v>
      </c>
      <c r="R75" s="34">
        <f t="shared" si="19"/>
        <v>6000</v>
      </c>
      <c r="S75" s="11">
        <f t="shared" si="20"/>
        <v>10000</v>
      </c>
      <c r="T75" s="11">
        <f t="shared" si="21"/>
        <v>7000</v>
      </c>
      <c r="U75" s="11">
        <f t="shared" si="22"/>
        <v>6000</v>
      </c>
    </row>
    <row r="76" spans="1:21" ht="31.5" x14ac:dyDescent="0.25">
      <c r="A76" s="2" t="s">
        <v>259</v>
      </c>
      <c r="B76" s="2">
        <v>70</v>
      </c>
      <c r="C76" s="3" t="s">
        <v>34</v>
      </c>
      <c r="D76" s="3" t="s">
        <v>87</v>
      </c>
      <c r="E76" s="3" t="s">
        <v>164</v>
      </c>
      <c r="F76" s="5">
        <v>7000</v>
      </c>
      <c r="G76" s="37">
        <v>4760</v>
      </c>
      <c r="H76" s="37">
        <v>4200</v>
      </c>
      <c r="I76" s="40">
        <f t="shared" si="12"/>
        <v>7000</v>
      </c>
      <c r="J76" s="34">
        <f t="shared" si="13"/>
        <v>4900</v>
      </c>
      <c r="K76" s="34">
        <f t="shared" si="14"/>
        <v>4200</v>
      </c>
      <c r="L76" s="6">
        <f t="shared" si="15"/>
        <v>1</v>
      </c>
      <c r="M76" s="39">
        <f t="shared" si="16"/>
        <v>1.0294117647058822</v>
      </c>
      <c r="N76" s="39">
        <f t="shared" si="17"/>
        <v>1</v>
      </c>
      <c r="O76" s="11"/>
      <c r="P76" s="10">
        <v>7000</v>
      </c>
      <c r="Q76" s="34">
        <f t="shared" si="18"/>
        <v>4900</v>
      </c>
      <c r="R76" s="34">
        <f t="shared" si="19"/>
        <v>4200</v>
      </c>
      <c r="S76" s="11">
        <f t="shared" si="20"/>
        <v>7000</v>
      </c>
      <c r="T76" s="11">
        <f t="shared" si="21"/>
        <v>4900</v>
      </c>
      <c r="U76" s="11">
        <f t="shared" si="22"/>
        <v>4200</v>
      </c>
    </row>
    <row r="77" spans="1:21" ht="31.5" x14ac:dyDescent="0.25">
      <c r="A77" s="2" t="s">
        <v>260</v>
      </c>
      <c r="B77" s="2">
        <v>71</v>
      </c>
      <c r="C77" s="3" t="s">
        <v>34</v>
      </c>
      <c r="D77" s="3" t="s">
        <v>164</v>
      </c>
      <c r="E77" s="3" t="s">
        <v>101</v>
      </c>
      <c r="F77" s="5">
        <v>3000</v>
      </c>
      <c r="G77" s="37">
        <v>2040.0000000000002</v>
      </c>
      <c r="H77" s="37">
        <v>1800</v>
      </c>
      <c r="I77" s="40">
        <f t="shared" si="12"/>
        <v>3000</v>
      </c>
      <c r="J77" s="34">
        <f t="shared" si="13"/>
        <v>2100</v>
      </c>
      <c r="K77" s="34">
        <f t="shared" si="14"/>
        <v>1800</v>
      </c>
      <c r="L77" s="6">
        <f t="shared" si="15"/>
        <v>1</v>
      </c>
      <c r="M77" s="39">
        <f t="shared" si="16"/>
        <v>1.0294117647058822</v>
      </c>
      <c r="N77" s="39">
        <f t="shared" si="17"/>
        <v>1</v>
      </c>
      <c r="O77" s="11"/>
      <c r="P77" s="10">
        <v>3000</v>
      </c>
      <c r="Q77" s="34">
        <f t="shared" si="18"/>
        <v>2100</v>
      </c>
      <c r="R77" s="34">
        <f t="shared" si="19"/>
        <v>1800</v>
      </c>
      <c r="S77" s="11">
        <f t="shared" si="20"/>
        <v>3000</v>
      </c>
      <c r="T77" s="11">
        <f t="shared" si="21"/>
        <v>2100</v>
      </c>
      <c r="U77" s="11">
        <f t="shared" si="22"/>
        <v>1800</v>
      </c>
    </row>
    <row r="78" spans="1:21" x14ac:dyDescent="0.25">
      <c r="A78" s="2" t="s">
        <v>261</v>
      </c>
      <c r="B78" s="2">
        <v>72</v>
      </c>
      <c r="C78" s="3" t="s">
        <v>34</v>
      </c>
      <c r="D78" s="3" t="s">
        <v>101</v>
      </c>
      <c r="E78" s="3" t="s">
        <v>165</v>
      </c>
      <c r="F78" s="5">
        <v>2300</v>
      </c>
      <c r="G78" s="37">
        <v>1564</v>
      </c>
      <c r="H78" s="37">
        <v>1380</v>
      </c>
      <c r="I78" s="40">
        <f t="shared" si="12"/>
        <v>2300</v>
      </c>
      <c r="J78" s="34">
        <f t="shared" si="13"/>
        <v>1600</v>
      </c>
      <c r="K78" s="34">
        <f t="shared" si="14"/>
        <v>1400</v>
      </c>
      <c r="L78" s="6">
        <f t="shared" si="15"/>
        <v>1</v>
      </c>
      <c r="M78" s="39">
        <f t="shared" si="16"/>
        <v>1.0230179028132993</v>
      </c>
      <c r="N78" s="39">
        <f t="shared" si="17"/>
        <v>1.0144927536231885</v>
      </c>
      <c r="O78" s="11"/>
      <c r="P78" s="10">
        <v>2300</v>
      </c>
      <c r="Q78" s="34">
        <f t="shared" si="18"/>
        <v>1610</v>
      </c>
      <c r="R78" s="34">
        <f t="shared" si="19"/>
        <v>1380</v>
      </c>
      <c r="S78" s="11">
        <f t="shared" si="20"/>
        <v>2300</v>
      </c>
      <c r="T78" s="11">
        <f t="shared" si="21"/>
        <v>1600</v>
      </c>
      <c r="U78" s="11">
        <f t="shared" si="22"/>
        <v>1400</v>
      </c>
    </row>
    <row r="79" spans="1:21" x14ac:dyDescent="0.25">
      <c r="A79" s="2" t="s">
        <v>263</v>
      </c>
      <c r="B79" s="2">
        <v>73</v>
      </c>
      <c r="C79" s="3" t="s">
        <v>13</v>
      </c>
      <c r="D79" s="3" t="s">
        <v>40</v>
      </c>
      <c r="E79" s="3" t="s">
        <v>92</v>
      </c>
      <c r="F79" s="5">
        <v>4000</v>
      </c>
      <c r="G79" s="37">
        <v>2720</v>
      </c>
      <c r="H79" s="37">
        <v>2400</v>
      </c>
      <c r="I79" s="40">
        <f t="shared" si="12"/>
        <v>4000</v>
      </c>
      <c r="J79" s="34">
        <f t="shared" si="13"/>
        <v>2800</v>
      </c>
      <c r="K79" s="34">
        <f t="shared" si="14"/>
        <v>2400</v>
      </c>
      <c r="L79" s="6">
        <f t="shared" si="15"/>
        <v>1</v>
      </c>
      <c r="M79" s="39">
        <f t="shared" si="16"/>
        <v>1.0294117647058822</v>
      </c>
      <c r="N79" s="39">
        <f t="shared" si="17"/>
        <v>1</v>
      </c>
      <c r="O79" s="11"/>
      <c r="P79" s="10">
        <v>4000</v>
      </c>
      <c r="Q79" s="34">
        <f t="shared" si="18"/>
        <v>2800</v>
      </c>
      <c r="R79" s="34">
        <f t="shared" si="19"/>
        <v>2400</v>
      </c>
      <c r="S79" s="11">
        <f t="shared" si="20"/>
        <v>4000</v>
      </c>
      <c r="T79" s="11">
        <f t="shared" si="21"/>
        <v>2800</v>
      </c>
      <c r="U79" s="11">
        <f t="shared" si="22"/>
        <v>2400</v>
      </c>
    </row>
    <row r="80" spans="1:21" x14ac:dyDescent="0.25">
      <c r="A80" s="2" t="s">
        <v>264</v>
      </c>
      <c r="B80" s="2">
        <v>74</v>
      </c>
      <c r="C80" s="3" t="s">
        <v>16</v>
      </c>
      <c r="D80" s="3" t="s">
        <v>90</v>
      </c>
      <c r="E80" s="3" t="s">
        <v>87</v>
      </c>
      <c r="F80" s="5">
        <v>3400</v>
      </c>
      <c r="G80" s="37">
        <v>2312</v>
      </c>
      <c r="H80" s="37">
        <v>2040</v>
      </c>
      <c r="I80" s="40">
        <f t="shared" si="12"/>
        <v>3400</v>
      </c>
      <c r="J80" s="34">
        <f t="shared" si="13"/>
        <v>2400</v>
      </c>
      <c r="K80" s="34">
        <f t="shared" si="14"/>
        <v>2000</v>
      </c>
      <c r="L80" s="6">
        <f t="shared" si="15"/>
        <v>1</v>
      </c>
      <c r="M80" s="39">
        <f t="shared" si="16"/>
        <v>1.0380622837370241</v>
      </c>
      <c r="N80" s="39">
        <f t="shared" si="17"/>
        <v>0.98039215686274506</v>
      </c>
      <c r="O80" s="11"/>
      <c r="P80" s="10">
        <v>3400</v>
      </c>
      <c r="Q80" s="34">
        <f t="shared" si="18"/>
        <v>2380</v>
      </c>
      <c r="R80" s="34">
        <f t="shared" si="19"/>
        <v>2040</v>
      </c>
      <c r="S80" s="11">
        <f t="shared" si="20"/>
        <v>3400</v>
      </c>
      <c r="T80" s="11">
        <f t="shared" si="21"/>
        <v>2400</v>
      </c>
      <c r="U80" s="11">
        <f t="shared" si="22"/>
        <v>2000</v>
      </c>
    </row>
    <row r="81" spans="1:21" ht="47.25" x14ac:dyDescent="0.25">
      <c r="A81" s="2" t="s">
        <v>267</v>
      </c>
      <c r="B81" s="2">
        <v>75</v>
      </c>
      <c r="C81" s="3" t="s">
        <v>93</v>
      </c>
      <c r="D81" s="3" t="s">
        <v>40</v>
      </c>
      <c r="E81" s="3" t="s">
        <v>94</v>
      </c>
      <c r="F81" s="5">
        <v>2400</v>
      </c>
      <c r="G81" s="37">
        <v>1632.0000000000002</v>
      </c>
      <c r="H81" s="37">
        <v>1440</v>
      </c>
      <c r="I81" s="40">
        <f t="shared" si="12"/>
        <v>3000</v>
      </c>
      <c r="J81" s="34">
        <f t="shared" si="13"/>
        <v>2100</v>
      </c>
      <c r="K81" s="34">
        <f t="shared" si="14"/>
        <v>1800</v>
      </c>
      <c r="L81" s="6">
        <f t="shared" si="15"/>
        <v>1.25</v>
      </c>
      <c r="M81" s="39">
        <f t="shared" si="16"/>
        <v>1.2867647058823528</v>
      </c>
      <c r="N81" s="39">
        <f t="shared" si="17"/>
        <v>1.25</v>
      </c>
      <c r="O81" s="11"/>
      <c r="P81" s="10">
        <v>3000</v>
      </c>
      <c r="Q81" s="34">
        <f t="shared" si="18"/>
        <v>2100</v>
      </c>
      <c r="R81" s="34">
        <f t="shared" si="19"/>
        <v>1800</v>
      </c>
      <c r="S81" s="11">
        <f t="shared" si="20"/>
        <v>3000</v>
      </c>
      <c r="T81" s="11">
        <f t="shared" si="21"/>
        <v>2100</v>
      </c>
      <c r="U81" s="11">
        <f t="shared" si="22"/>
        <v>1800</v>
      </c>
    </row>
    <row r="82" spans="1:21" ht="31.5" x14ac:dyDescent="0.25">
      <c r="A82" s="2" t="s">
        <v>331</v>
      </c>
      <c r="B82" s="2">
        <v>76</v>
      </c>
      <c r="C82" s="3" t="s">
        <v>95</v>
      </c>
      <c r="D82" s="3" t="s">
        <v>27</v>
      </c>
      <c r="E82" s="3"/>
      <c r="F82" s="5">
        <v>2300</v>
      </c>
      <c r="G82" s="37">
        <v>1564</v>
      </c>
      <c r="H82" s="37">
        <v>1380</v>
      </c>
      <c r="I82" s="40">
        <f t="shared" si="12"/>
        <v>2300</v>
      </c>
      <c r="J82" s="34">
        <f t="shared" si="13"/>
        <v>1600</v>
      </c>
      <c r="K82" s="34">
        <f t="shared" si="14"/>
        <v>1400</v>
      </c>
      <c r="L82" s="6">
        <f t="shared" si="15"/>
        <v>1</v>
      </c>
      <c r="M82" s="39">
        <f t="shared" si="16"/>
        <v>1.0230179028132993</v>
      </c>
      <c r="N82" s="39">
        <f t="shared" si="17"/>
        <v>1.0144927536231885</v>
      </c>
      <c r="O82" s="11"/>
      <c r="P82" s="10">
        <v>2300</v>
      </c>
      <c r="Q82" s="34">
        <f t="shared" si="18"/>
        <v>1610</v>
      </c>
      <c r="R82" s="34">
        <f t="shared" si="19"/>
        <v>1380</v>
      </c>
      <c r="S82" s="11">
        <f t="shared" si="20"/>
        <v>2300</v>
      </c>
      <c r="T82" s="11">
        <f t="shared" si="21"/>
        <v>1600</v>
      </c>
      <c r="U82" s="11">
        <f t="shared" si="22"/>
        <v>1400</v>
      </c>
    </row>
    <row r="83" spans="1:21" x14ac:dyDescent="0.25">
      <c r="A83" s="2" t="s">
        <v>268</v>
      </c>
      <c r="B83" s="2">
        <v>77</v>
      </c>
      <c r="C83" s="3" t="s">
        <v>4</v>
      </c>
      <c r="D83" s="3" t="s">
        <v>40</v>
      </c>
      <c r="E83" s="3" t="s">
        <v>96</v>
      </c>
      <c r="F83" s="5">
        <v>2000</v>
      </c>
      <c r="G83" s="37">
        <v>1360</v>
      </c>
      <c r="H83" s="37">
        <v>1200</v>
      </c>
      <c r="I83" s="40">
        <f t="shared" si="12"/>
        <v>2000</v>
      </c>
      <c r="J83" s="34">
        <f t="shared" si="13"/>
        <v>1400</v>
      </c>
      <c r="K83" s="34">
        <f t="shared" si="14"/>
        <v>1200</v>
      </c>
      <c r="L83" s="6">
        <f t="shared" si="15"/>
        <v>1</v>
      </c>
      <c r="M83" s="39">
        <f t="shared" si="16"/>
        <v>1.0294117647058822</v>
      </c>
      <c r="N83" s="39">
        <f t="shared" si="17"/>
        <v>1</v>
      </c>
      <c r="O83" s="11"/>
      <c r="P83" s="10">
        <v>2000</v>
      </c>
      <c r="Q83" s="34">
        <f t="shared" si="18"/>
        <v>1400</v>
      </c>
      <c r="R83" s="34">
        <f t="shared" si="19"/>
        <v>1200</v>
      </c>
      <c r="S83" s="11">
        <f t="shared" si="20"/>
        <v>2000</v>
      </c>
      <c r="T83" s="11">
        <f t="shared" si="21"/>
        <v>1400</v>
      </c>
      <c r="U83" s="11">
        <f t="shared" si="22"/>
        <v>1200</v>
      </c>
    </row>
    <row r="84" spans="1:21" ht="31.5" x14ac:dyDescent="0.25">
      <c r="A84" s="2" t="s">
        <v>269</v>
      </c>
      <c r="B84" s="2">
        <v>78</v>
      </c>
      <c r="C84" s="3" t="s">
        <v>97</v>
      </c>
      <c r="D84" s="3" t="s">
        <v>98</v>
      </c>
      <c r="E84" s="3" t="s">
        <v>87</v>
      </c>
      <c r="F84" s="5">
        <v>2100</v>
      </c>
      <c r="G84" s="37">
        <v>1428</v>
      </c>
      <c r="H84" s="37">
        <v>1260</v>
      </c>
      <c r="I84" s="40">
        <f t="shared" si="12"/>
        <v>2100</v>
      </c>
      <c r="J84" s="34">
        <f t="shared" si="13"/>
        <v>1500</v>
      </c>
      <c r="K84" s="34">
        <f t="shared" si="14"/>
        <v>1300</v>
      </c>
      <c r="L84" s="6">
        <f t="shared" si="15"/>
        <v>1</v>
      </c>
      <c r="M84" s="39">
        <f t="shared" si="16"/>
        <v>1.0504201680672269</v>
      </c>
      <c r="N84" s="39">
        <f t="shared" si="17"/>
        <v>1.0317460317460319</v>
      </c>
      <c r="O84" s="11"/>
      <c r="P84" s="10">
        <v>2100</v>
      </c>
      <c r="Q84" s="34">
        <f t="shared" si="18"/>
        <v>1470</v>
      </c>
      <c r="R84" s="34">
        <f t="shared" si="19"/>
        <v>1260</v>
      </c>
      <c r="S84" s="11">
        <f t="shared" si="20"/>
        <v>2100</v>
      </c>
      <c r="T84" s="11">
        <f t="shared" si="21"/>
        <v>1500</v>
      </c>
      <c r="U84" s="11">
        <f t="shared" si="22"/>
        <v>1300</v>
      </c>
    </row>
    <row r="85" spans="1:21" s="11" customFormat="1" ht="49.5" customHeight="1" x14ac:dyDescent="0.25">
      <c r="A85" s="2" t="s">
        <v>270</v>
      </c>
      <c r="B85" s="2">
        <v>79</v>
      </c>
      <c r="C85" s="3" t="s">
        <v>99</v>
      </c>
      <c r="D85" s="3" t="s">
        <v>27</v>
      </c>
      <c r="E85" s="3"/>
      <c r="F85" s="5">
        <v>1200</v>
      </c>
      <c r="G85" s="37">
        <v>816.00000000000011</v>
      </c>
      <c r="H85" s="37">
        <v>720</v>
      </c>
      <c r="I85" s="40">
        <f t="shared" si="12"/>
        <v>1200</v>
      </c>
      <c r="J85" s="34">
        <f t="shared" si="13"/>
        <v>840</v>
      </c>
      <c r="K85" s="34">
        <f t="shared" si="14"/>
        <v>720</v>
      </c>
      <c r="L85" s="6">
        <f t="shared" si="15"/>
        <v>1</v>
      </c>
      <c r="M85" s="39">
        <f t="shared" si="16"/>
        <v>1.0294117647058822</v>
      </c>
      <c r="N85" s="39">
        <f t="shared" si="17"/>
        <v>1</v>
      </c>
      <c r="P85" s="11">
        <v>1200</v>
      </c>
      <c r="Q85" s="34">
        <f t="shared" si="18"/>
        <v>840</v>
      </c>
      <c r="R85" s="34">
        <f t="shared" si="19"/>
        <v>720</v>
      </c>
      <c r="S85" s="11">
        <f t="shared" si="20"/>
        <v>1200</v>
      </c>
      <c r="T85" s="11">
        <f t="shared" si="21"/>
        <v>840</v>
      </c>
      <c r="U85" s="11">
        <f t="shared" si="22"/>
        <v>720</v>
      </c>
    </row>
    <row r="86" spans="1:21" ht="31.5" x14ac:dyDescent="0.25">
      <c r="A86" s="2" t="s">
        <v>271</v>
      </c>
      <c r="B86" s="2">
        <v>80</v>
      </c>
      <c r="C86" s="3" t="s">
        <v>100</v>
      </c>
      <c r="D86" s="3" t="s">
        <v>101</v>
      </c>
      <c r="E86" s="3" t="s">
        <v>102</v>
      </c>
      <c r="F86" s="5">
        <v>1400</v>
      </c>
      <c r="G86" s="37">
        <v>952.00000000000011</v>
      </c>
      <c r="H86" s="37">
        <v>840</v>
      </c>
      <c r="I86" s="40">
        <f t="shared" si="12"/>
        <v>1400</v>
      </c>
      <c r="J86" s="34">
        <f t="shared" si="13"/>
        <v>980</v>
      </c>
      <c r="K86" s="34">
        <f t="shared" si="14"/>
        <v>840</v>
      </c>
      <c r="L86" s="6">
        <f t="shared" si="15"/>
        <v>1</v>
      </c>
      <c r="M86" s="39">
        <f t="shared" si="16"/>
        <v>1.0294117647058822</v>
      </c>
      <c r="N86" s="39">
        <f t="shared" si="17"/>
        <v>1</v>
      </c>
      <c r="O86" s="11"/>
      <c r="P86" s="10">
        <v>1400</v>
      </c>
      <c r="Q86" s="34">
        <f t="shared" si="18"/>
        <v>979.99999999999989</v>
      </c>
      <c r="R86" s="34">
        <f t="shared" si="19"/>
        <v>840</v>
      </c>
      <c r="S86" s="11">
        <f t="shared" si="20"/>
        <v>1400</v>
      </c>
      <c r="T86" s="11">
        <f t="shared" si="21"/>
        <v>980</v>
      </c>
      <c r="U86" s="11">
        <f t="shared" si="22"/>
        <v>840</v>
      </c>
    </row>
    <row r="87" spans="1:21" ht="31.5" x14ac:dyDescent="0.25">
      <c r="A87" s="2" t="s">
        <v>272</v>
      </c>
      <c r="B87" s="2">
        <v>81</v>
      </c>
      <c r="C87" s="3" t="s">
        <v>103</v>
      </c>
      <c r="D87" s="3" t="s">
        <v>34</v>
      </c>
      <c r="E87" s="3" t="s">
        <v>21</v>
      </c>
      <c r="F87" s="5">
        <v>1200</v>
      </c>
      <c r="G87" s="37">
        <v>816.00000000000011</v>
      </c>
      <c r="H87" s="37">
        <v>720</v>
      </c>
      <c r="I87" s="40">
        <f t="shared" si="12"/>
        <v>1200</v>
      </c>
      <c r="J87" s="34">
        <f t="shared" si="13"/>
        <v>840</v>
      </c>
      <c r="K87" s="34">
        <f t="shared" si="14"/>
        <v>720</v>
      </c>
      <c r="L87" s="6">
        <f t="shared" si="15"/>
        <v>1</v>
      </c>
      <c r="M87" s="39">
        <f t="shared" si="16"/>
        <v>1.0294117647058822</v>
      </c>
      <c r="N87" s="39">
        <f t="shared" si="17"/>
        <v>1</v>
      </c>
      <c r="O87" s="11"/>
      <c r="P87" s="10">
        <v>1200</v>
      </c>
      <c r="Q87" s="34">
        <f t="shared" si="18"/>
        <v>840</v>
      </c>
      <c r="R87" s="34">
        <f t="shared" si="19"/>
        <v>720</v>
      </c>
      <c r="S87" s="11">
        <f t="shared" si="20"/>
        <v>1200</v>
      </c>
      <c r="T87" s="11">
        <f t="shared" si="21"/>
        <v>840</v>
      </c>
      <c r="U87" s="11">
        <f t="shared" si="22"/>
        <v>720</v>
      </c>
    </row>
    <row r="88" spans="1:21" ht="31.5" x14ac:dyDescent="0.25">
      <c r="A88" s="2" t="s">
        <v>273</v>
      </c>
      <c r="B88" s="2">
        <v>82</v>
      </c>
      <c r="C88" s="3" t="s">
        <v>104</v>
      </c>
      <c r="D88" s="3" t="s">
        <v>34</v>
      </c>
      <c r="E88" s="3" t="s">
        <v>21</v>
      </c>
      <c r="F88" s="5">
        <v>1200</v>
      </c>
      <c r="G88" s="37">
        <v>816.00000000000011</v>
      </c>
      <c r="H88" s="37">
        <v>720</v>
      </c>
      <c r="I88" s="40">
        <f t="shared" si="12"/>
        <v>1200</v>
      </c>
      <c r="J88" s="34">
        <f t="shared" si="13"/>
        <v>840</v>
      </c>
      <c r="K88" s="34">
        <f t="shared" si="14"/>
        <v>720</v>
      </c>
      <c r="L88" s="6">
        <f t="shared" si="15"/>
        <v>1</v>
      </c>
      <c r="M88" s="39">
        <f t="shared" si="16"/>
        <v>1.0294117647058822</v>
      </c>
      <c r="N88" s="39">
        <f t="shared" si="17"/>
        <v>1</v>
      </c>
      <c r="O88" s="11"/>
      <c r="P88" s="10">
        <v>1200</v>
      </c>
      <c r="Q88" s="34">
        <f t="shared" si="18"/>
        <v>840</v>
      </c>
      <c r="R88" s="34">
        <f t="shared" si="19"/>
        <v>720</v>
      </c>
      <c r="S88" s="11">
        <f t="shared" si="20"/>
        <v>1200</v>
      </c>
      <c r="T88" s="11">
        <f t="shared" si="21"/>
        <v>840</v>
      </c>
      <c r="U88" s="11">
        <f t="shared" si="22"/>
        <v>720</v>
      </c>
    </row>
    <row r="89" spans="1:21" x14ac:dyDescent="0.25">
      <c r="A89" s="2" t="s">
        <v>274</v>
      </c>
      <c r="B89" s="2">
        <v>83</v>
      </c>
      <c r="C89" s="3" t="s">
        <v>105</v>
      </c>
      <c r="D89" s="3" t="s">
        <v>87</v>
      </c>
      <c r="E89" s="3" t="s">
        <v>21</v>
      </c>
      <c r="F89" s="5">
        <v>3200</v>
      </c>
      <c r="G89" s="37">
        <v>2176</v>
      </c>
      <c r="H89" s="37">
        <v>1920</v>
      </c>
      <c r="I89" s="40">
        <f t="shared" si="12"/>
        <v>3200</v>
      </c>
      <c r="J89" s="34">
        <f t="shared" si="13"/>
        <v>2200</v>
      </c>
      <c r="K89" s="34">
        <f t="shared" si="14"/>
        <v>1900</v>
      </c>
      <c r="L89" s="6">
        <f t="shared" si="15"/>
        <v>1</v>
      </c>
      <c r="M89" s="39">
        <f t="shared" si="16"/>
        <v>1.0110294117647058</v>
      </c>
      <c r="N89" s="39">
        <f t="shared" si="17"/>
        <v>0.98958333333333337</v>
      </c>
      <c r="O89" s="11"/>
      <c r="P89" s="10">
        <v>3200</v>
      </c>
      <c r="Q89" s="34">
        <f t="shared" si="18"/>
        <v>2240</v>
      </c>
      <c r="R89" s="34">
        <f t="shared" si="19"/>
        <v>1920</v>
      </c>
      <c r="S89" s="11">
        <f t="shared" si="20"/>
        <v>3200</v>
      </c>
      <c r="T89" s="11">
        <f t="shared" si="21"/>
        <v>2200</v>
      </c>
      <c r="U89" s="11">
        <f t="shared" si="22"/>
        <v>1900</v>
      </c>
    </row>
    <row r="90" spans="1:21" ht="31.5" x14ac:dyDescent="0.25">
      <c r="A90" s="2" t="s">
        <v>278</v>
      </c>
      <c r="B90" s="2">
        <v>84</v>
      </c>
      <c r="C90" s="3" t="s">
        <v>39</v>
      </c>
      <c r="D90" s="3" t="s">
        <v>43</v>
      </c>
      <c r="E90" s="3" t="s">
        <v>106</v>
      </c>
      <c r="F90" s="9">
        <v>9000</v>
      </c>
      <c r="G90" s="37">
        <v>6120</v>
      </c>
      <c r="H90" s="37">
        <v>5400</v>
      </c>
      <c r="I90" s="40">
        <f t="shared" si="12"/>
        <v>9000</v>
      </c>
      <c r="J90" s="34">
        <f t="shared" si="13"/>
        <v>6300</v>
      </c>
      <c r="K90" s="34">
        <f t="shared" si="14"/>
        <v>5400</v>
      </c>
      <c r="L90" s="6">
        <f t="shared" si="15"/>
        <v>1</v>
      </c>
      <c r="M90" s="39">
        <f t="shared" si="16"/>
        <v>1.0294117647058822</v>
      </c>
      <c r="N90" s="39">
        <f t="shared" si="17"/>
        <v>1</v>
      </c>
      <c r="O90" s="11"/>
      <c r="P90" s="10">
        <v>9000</v>
      </c>
      <c r="Q90" s="34">
        <f t="shared" si="18"/>
        <v>6300</v>
      </c>
      <c r="R90" s="34">
        <f t="shared" si="19"/>
        <v>5400</v>
      </c>
      <c r="S90" s="11">
        <f t="shared" si="20"/>
        <v>9000</v>
      </c>
      <c r="T90" s="11">
        <f t="shared" si="21"/>
        <v>6300</v>
      </c>
      <c r="U90" s="11">
        <f t="shared" si="22"/>
        <v>5400</v>
      </c>
    </row>
    <row r="91" spans="1:21" ht="31.5" x14ac:dyDescent="0.25">
      <c r="A91" s="2" t="s">
        <v>279</v>
      </c>
      <c r="B91" s="2">
        <v>85</v>
      </c>
      <c r="C91" s="3" t="s">
        <v>41</v>
      </c>
      <c r="D91" s="3" t="s">
        <v>43</v>
      </c>
      <c r="E91" s="3" t="s">
        <v>107</v>
      </c>
      <c r="F91" s="9">
        <v>8000</v>
      </c>
      <c r="G91" s="37">
        <v>5440</v>
      </c>
      <c r="H91" s="37">
        <v>4800</v>
      </c>
      <c r="I91" s="40">
        <f t="shared" si="12"/>
        <v>8000</v>
      </c>
      <c r="J91" s="34">
        <f t="shared" si="13"/>
        <v>5600</v>
      </c>
      <c r="K91" s="34">
        <f t="shared" si="14"/>
        <v>4800</v>
      </c>
      <c r="L91" s="6">
        <f t="shared" si="15"/>
        <v>1</v>
      </c>
      <c r="M91" s="39">
        <f t="shared" si="16"/>
        <v>1.0294117647058822</v>
      </c>
      <c r="N91" s="39">
        <f t="shared" si="17"/>
        <v>1</v>
      </c>
      <c r="O91" s="11"/>
      <c r="P91" s="10">
        <v>8000</v>
      </c>
      <c r="Q91" s="34">
        <f t="shared" si="18"/>
        <v>5600</v>
      </c>
      <c r="R91" s="34">
        <f t="shared" si="19"/>
        <v>4800</v>
      </c>
      <c r="S91" s="11">
        <f t="shared" si="20"/>
        <v>8000</v>
      </c>
      <c r="T91" s="11">
        <f t="shared" si="21"/>
        <v>5600</v>
      </c>
      <c r="U91" s="11">
        <f t="shared" si="22"/>
        <v>4800</v>
      </c>
    </row>
    <row r="92" spans="1:21" ht="47.25" x14ac:dyDescent="0.25">
      <c r="A92" s="2" t="s">
        <v>280</v>
      </c>
      <c r="B92" s="2">
        <v>86</v>
      </c>
      <c r="C92" s="3" t="s">
        <v>41</v>
      </c>
      <c r="D92" s="3" t="s">
        <v>107</v>
      </c>
      <c r="E92" s="3" t="s">
        <v>352</v>
      </c>
      <c r="F92" s="9">
        <v>4500</v>
      </c>
      <c r="G92" s="37">
        <v>3060</v>
      </c>
      <c r="H92" s="37">
        <v>2700</v>
      </c>
      <c r="I92" s="40">
        <f t="shared" si="12"/>
        <v>4500</v>
      </c>
      <c r="J92" s="34">
        <f t="shared" si="13"/>
        <v>3200</v>
      </c>
      <c r="K92" s="34">
        <f t="shared" si="14"/>
        <v>2700</v>
      </c>
      <c r="L92" s="6">
        <f t="shared" si="15"/>
        <v>1</v>
      </c>
      <c r="M92" s="39">
        <f t="shared" si="16"/>
        <v>1.0457516339869282</v>
      </c>
      <c r="N92" s="39">
        <f t="shared" si="17"/>
        <v>1</v>
      </c>
      <c r="O92" s="11"/>
      <c r="P92" s="10">
        <v>4500</v>
      </c>
      <c r="Q92" s="34">
        <f t="shared" si="18"/>
        <v>3150</v>
      </c>
      <c r="R92" s="34">
        <f t="shared" si="19"/>
        <v>2700</v>
      </c>
      <c r="S92" s="11">
        <f t="shared" si="20"/>
        <v>4500</v>
      </c>
      <c r="T92" s="11">
        <f t="shared" si="21"/>
        <v>3200</v>
      </c>
      <c r="U92" s="11">
        <f t="shared" si="22"/>
        <v>2700</v>
      </c>
    </row>
    <row r="93" spans="1:21" ht="54" customHeight="1" x14ac:dyDescent="0.25">
      <c r="A93" s="2" t="s">
        <v>282</v>
      </c>
      <c r="B93" s="2">
        <v>87</v>
      </c>
      <c r="C93" s="3" t="s">
        <v>12</v>
      </c>
      <c r="D93" s="3" t="s">
        <v>108</v>
      </c>
      <c r="E93" s="3" t="s">
        <v>109</v>
      </c>
      <c r="F93" s="9">
        <v>6000</v>
      </c>
      <c r="G93" s="37">
        <v>4080.0000000000005</v>
      </c>
      <c r="H93" s="37">
        <v>3600</v>
      </c>
      <c r="I93" s="40">
        <f t="shared" si="12"/>
        <v>6000</v>
      </c>
      <c r="J93" s="34">
        <f t="shared" si="13"/>
        <v>4200</v>
      </c>
      <c r="K93" s="34">
        <f t="shared" si="14"/>
        <v>3600</v>
      </c>
      <c r="L93" s="6">
        <f t="shared" si="15"/>
        <v>1</v>
      </c>
      <c r="M93" s="39">
        <f t="shared" si="16"/>
        <v>1.0294117647058822</v>
      </c>
      <c r="N93" s="39">
        <f t="shared" si="17"/>
        <v>1</v>
      </c>
      <c r="O93" s="11"/>
      <c r="P93" s="10">
        <v>6000</v>
      </c>
      <c r="Q93" s="34">
        <f t="shared" si="18"/>
        <v>4200</v>
      </c>
      <c r="R93" s="34">
        <f t="shared" si="19"/>
        <v>3600</v>
      </c>
      <c r="S93" s="11">
        <f t="shared" si="20"/>
        <v>6000</v>
      </c>
      <c r="T93" s="11">
        <f t="shared" si="21"/>
        <v>4200</v>
      </c>
      <c r="U93" s="11">
        <f t="shared" si="22"/>
        <v>3600</v>
      </c>
    </row>
    <row r="94" spans="1:21" ht="47.25" x14ac:dyDescent="0.25">
      <c r="A94" s="2" t="s">
        <v>281</v>
      </c>
      <c r="B94" s="2">
        <v>88</v>
      </c>
      <c r="C94" s="3" t="s">
        <v>12</v>
      </c>
      <c r="D94" s="3" t="s">
        <v>109</v>
      </c>
      <c r="E94" s="3" t="s">
        <v>110</v>
      </c>
      <c r="F94" s="9">
        <v>5300</v>
      </c>
      <c r="G94" s="37">
        <v>3604.0000000000005</v>
      </c>
      <c r="H94" s="37">
        <v>3180</v>
      </c>
      <c r="I94" s="40">
        <f t="shared" si="12"/>
        <v>5300</v>
      </c>
      <c r="J94" s="34">
        <f t="shared" si="13"/>
        <v>3700</v>
      </c>
      <c r="K94" s="34">
        <f t="shared" si="14"/>
        <v>3200</v>
      </c>
      <c r="L94" s="6">
        <f t="shared" si="15"/>
        <v>1</v>
      </c>
      <c r="M94" s="39">
        <f t="shared" si="16"/>
        <v>1.0266370699223084</v>
      </c>
      <c r="N94" s="39">
        <f t="shared" si="17"/>
        <v>1.0062893081761006</v>
      </c>
      <c r="O94" s="11"/>
      <c r="P94" s="10">
        <v>5300</v>
      </c>
      <c r="Q94" s="34">
        <f t="shared" si="18"/>
        <v>3709.9999999999995</v>
      </c>
      <c r="R94" s="34">
        <f t="shared" si="19"/>
        <v>3180</v>
      </c>
      <c r="S94" s="11">
        <f t="shared" si="20"/>
        <v>5300</v>
      </c>
      <c r="T94" s="11">
        <f t="shared" si="21"/>
        <v>3700</v>
      </c>
      <c r="U94" s="11">
        <f t="shared" si="22"/>
        <v>3200</v>
      </c>
    </row>
    <row r="95" spans="1:21" x14ac:dyDescent="0.25">
      <c r="A95" s="2" t="s">
        <v>285</v>
      </c>
      <c r="B95" s="2">
        <v>89</v>
      </c>
      <c r="C95" s="3" t="s">
        <v>112</v>
      </c>
      <c r="D95" s="3" t="s">
        <v>27</v>
      </c>
      <c r="E95" s="3"/>
      <c r="F95" s="9">
        <v>3000</v>
      </c>
      <c r="G95" s="37">
        <v>2040.0000000000002</v>
      </c>
      <c r="H95" s="37">
        <v>1800</v>
      </c>
      <c r="I95" s="40">
        <f t="shared" si="12"/>
        <v>3000</v>
      </c>
      <c r="J95" s="34">
        <f t="shared" si="13"/>
        <v>2100</v>
      </c>
      <c r="K95" s="34">
        <f t="shared" si="14"/>
        <v>1800</v>
      </c>
      <c r="L95" s="6">
        <f t="shared" si="15"/>
        <v>1</v>
      </c>
      <c r="M95" s="39">
        <f t="shared" si="16"/>
        <v>1.0294117647058822</v>
      </c>
      <c r="N95" s="39">
        <f t="shared" si="17"/>
        <v>1</v>
      </c>
      <c r="O95" s="11"/>
      <c r="P95" s="10">
        <v>3000</v>
      </c>
      <c r="Q95" s="34">
        <f t="shared" si="18"/>
        <v>2100</v>
      </c>
      <c r="R95" s="34">
        <f t="shared" si="19"/>
        <v>1800</v>
      </c>
      <c r="S95" s="11">
        <f t="shared" si="20"/>
        <v>3000</v>
      </c>
      <c r="T95" s="11">
        <f t="shared" si="21"/>
        <v>2100</v>
      </c>
      <c r="U95" s="11">
        <f t="shared" si="22"/>
        <v>1800</v>
      </c>
    </row>
    <row r="96" spans="1:21" ht="31.5" x14ac:dyDescent="0.25">
      <c r="A96" s="2" t="s">
        <v>286</v>
      </c>
      <c r="B96" s="2">
        <v>90</v>
      </c>
      <c r="C96" s="3" t="s">
        <v>18</v>
      </c>
      <c r="D96" s="3" t="s">
        <v>43</v>
      </c>
      <c r="E96" s="3" t="s">
        <v>353</v>
      </c>
      <c r="F96" s="9">
        <v>3300</v>
      </c>
      <c r="G96" s="37">
        <v>2244</v>
      </c>
      <c r="H96" s="37">
        <v>1980</v>
      </c>
      <c r="I96" s="40">
        <f t="shared" si="12"/>
        <v>3300</v>
      </c>
      <c r="J96" s="34">
        <f t="shared" si="13"/>
        <v>2300</v>
      </c>
      <c r="K96" s="34">
        <f t="shared" si="14"/>
        <v>2000</v>
      </c>
      <c r="L96" s="6">
        <f t="shared" si="15"/>
        <v>1</v>
      </c>
      <c r="M96" s="39">
        <f t="shared" si="16"/>
        <v>1.0249554367201426</v>
      </c>
      <c r="N96" s="39">
        <f t="shared" si="17"/>
        <v>1.0101010101010102</v>
      </c>
      <c r="O96" s="11"/>
      <c r="P96" s="10">
        <v>3300</v>
      </c>
      <c r="Q96" s="34">
        <f t="shared" si="18"/>
        <v>2310</v>
      </c>
      <c r="R96" s="34">
        <f t="shared" si="19"/>
        <v>1980</v>
      </c>
      <c r="S96" s="11">
        <f t="shared" si="20"/>
        <v>3300</v>
      </c>
      <c r="T96" s="11">
        <f t="shared" si="21"/>
        <v>2300</v>
      </c>
      <c r="U96" s="11">
        <f t="shared" si="22"/>
        <v>2000</v>
      </c>
    </row>
    <row r="97" spans="1:21" ht="31.5" x14ac:dyDescent="0.25">
      <c r="A97" s="2" t="s">
        <v>287</v>
      </c>
      <c r="B97" s="2">
        <v>91</v>
      </c>
      <c r="C97" s="3" t="s">
        <v>29</v>
      </c>
      <c r="D97" s="3" t="s">
        <v>43</v>
      </c>
      <c r="E97" s="3" t="s">
        <v>353</v>
      </c>
      <c r="F97" s="9">
        <v>2880</v>
      </c>
      <c r="G97" s="37">
        <v>1958.4</v>
      </c>
      <c r="H97" s="37">
        <v>1728</v>
      </c>
      <c r="I97" s="40">
        <f t="shared" si="12"/>
        <v>2900</v>
      </c>
      <c r="J97" s="34">
        <f t="shared" si="13"/>
        <v>2000</v>
      </c>
      <c r="K97" s="34">
        <f t="shared" si="14"/>
        <v>1700</v>
      </c>
      <c r="L97" s="6">
        <f t="shared" si="15"/>
        <v>1.0069444444444444</v>
      </c>
      <c r="M97" s="39">
        <f t="shared" si="16"/>
        <v>1.0212418300653594</v>
      </c>
      <c r="N97" s="39">
        <f t="shared" si="17"/>
        <v>0.98379629629629628</v>
      </c>
      <c r="O97" s="11"/>
      <c r="P97" s="10">
        <v>2880</v>
      </c>
      <c r="Q97" s="34">
        <f t="shared" si="18"/>
        <v>2015.9999999999998</v>
      </c>
      <c r="R97" s="34">
        <f t="shared" si="19"/>
        <v>1728</v>
      </c>
      <c r="S97" s="11">
        <f t="shared" si="20"/>
        <v>2900</v>
      </c>
      <c r="T97" s="11">
        <f t="shared" si="21"/>
        <v>2000</v>
      </c>
      <c r="U97" s="11">
        <f t="shared" si="22"/>
        <v>1700</v>
      </c>
    </row>
    <row r="98" spans="1:21" ht="63" x14ac:dyDescent="0.25">
      <c r="A98" s="2" t="s">
        <v>288</v>
      </c>
      <c r="B98" s="2">
        <v>92</v>
      </c>
      <c r="C98" s="3" t="s">
        <v>24</v>
      </c>
      <c r="D98" s="3" t="s">
        <v>108</v>
      </c>
      <c r="E98" s="3" t="s">
        <v>113</v>
      </c>
      <c r="F98" s="9">
        <v>4000</v>
      </c>
      <c r="G98" s="37">
        <v>2720</v>
      </c>
      <c r="H98" s="37">
        <v>2400</v>
      </c>
      <c r="I98" s="40">
        <f t="shared" si="12"/>
        <v>4000</v>
      </c>
      <c r="J98" s="34">
        <f t="shared" si="13"/>
        <v>2800</v>
      </c>
      <c r="K98" s="34">
        <f t="shared" si="14"/>
        <v>2400</v>
      </c>
      <c r="L98" s="6">
        <f t="shared" si="15"/>
        <v>1</v>
      </c>
      <c r="M98" s="39">
        <f t="shared" si="16"/>
        <v>1.0294117647058822</v>
      </c>
      <c r="N98" s="39">
        <f t="shared" si="17"/>
        <v>1</v>
      </c>
      <c r="O98" s="11"/>
      <c r="P98" s="10">
        <v>4000</v>
      </c>
      <c r="Q98" s="34">
        <f t="shared" si="18"/>
        <v>2800</v>
      </c>
      <c r="R98" s="34">
        <f t="shared" si="19"/>
        <v>2400</v>
      </c>
      <c r="S98" s="11">
        <f t="shared" si="20"/>
        <v>4000</v>
      </c>
      <c r="T98" s="11">
        <f t="shared" si="21"/>
        <v>2800</v>
      </c>
      <c r="U98" s="11">
        <f t="shared" si="22"/>
        <v>2400</v>
      </c>
    </row>
    <row r="99" spans="1:21" ht="63" x14ac:dyDescent="0.25">
      <c r="A99" s="2" t="s">
        <v>289</v>
      </c>
      <c r="B99" s="2">
        <v>93</v>
      </c>
      <c r="C99" s="3" t="s">
        <v>24</v>
      </c>
      <c r="D99" s="3" t="s">
        <v>113</v>
      </c>
      <c r="E99" s="3" t="s">
        <v>110</v>
      </c>
      <c r="F99" s="9">
        <v>3200</v>
      </c>
      <c r="G99" s="37">
        <v>2176</v>
      </c>
      <c r="H99" s="37">
        <v>1920</v>
      </c>
      <c r="I99" s="40">
        <f t="shared" si="12"/>
        <v>3200</v>
      </c>
      <c r="J99" s="34">
        <f t="shared" si="13"/>
        <v>2200</v>
      </c>
      <c r="K99" s="34">
        <f t="shared" si="14"/>
        <v>1900</v>
      </c>
      <c r="L99" s="6">
        <f t="shared" si="15"/>
        <v>1</v>
      </c>
      <c r="M99" s="39">
        <f t="shared" si="16"/>
        <v>1.0110294117647058</v>
      </c>
      <c r="N99" s="39">
        <f t="shared" si="17"/>
        <v>0.98958333333333337</v>
      </c>
      <c r="O99" s="11"/>
      <c r="P99" s="10">
        <v>3200</v>
      </c>
      <c r="Q99" s="34">
        <f t="shared" si="18"/>
        <v>2240</v>
      </c>
      <c r="R99" s="34">
        <f t="shared" si="19"/>
        <v>1920</v>
      </c>
      <c r="S99" s="11">
        <f t="shared" si="20"/>
        <v>3200</v>
      </c>
      <c r="T99" s="11">
        <f t="shared" si="21"/>
        <v>2200</v>
      </c>
      <c r="U99" s="11">
        <f t="shared" si="22"/>
        <v>1900</v>
      </c>
    </row>
    <row r="100" spans="1:21" ht="31.5" x14ac:dyDescent="0.25">
      <c r="A100" s="2" t="s">
        <v>290</v>
      </c>
      <c r="B100" s="2">
        <v>94</v>
      </c>
      <c r="C100" s="3" t="s">
        <v>25</v>
      </c>
      <c r="D100" s="3" t="s">
        <v>43</v>
      </c>
      <c r="E100" s="3" t="s">
        <v>114</v>
      </c>
      <c r="F100" s="9">
        <v>2640</v>
      </c>
      <c r="G100" s="37">
        <v>1795.2</v>
      </c>
      <c r="H100" s="37">
        <v>1584</v>
      </c>
      <c r="I100" s="40">
        <f t="shared" si="12"/>
        <v>2600</v>
      </c>
      <c r="J100" s="34">
        <f t="shared" si="13"/>
        <v>1800</v>
      </c>
      <c r="K100" s="34">
        <f t="shared" si="14"/>
        <v>1600</v>
      </c>
      <c r="L100" s="6">
        <f t="shared" si="15"/>
        <v>0.98484848484848486</v>
      </c>
      <c r="M100" s="39">
        <f t="shared" si="16"/>
        <v>1.0026737967914439</v>
      </c>
      <c r="N100" s="39">
        <f t="shared" si="17"/>
        <v>1.0101010101010102</v>
      </c>
      <c r="O100" s="11"/>
      <c r="P100" s="10">
        <v>2640</v>
      </c>
      <c r="Q100" s="34">
        <f t="shared" si="18"/>
        <v>1847.9999999999998</v>
      </c>
      <c r="R100" s="34">
        <f t="shared" si="19"/>
        <v>1584</v>
      </c>
      <c r="S100" s="11">
        <f t="shared" si="20"/>
        <v>2600</v>
      </c>
      <c r="T100" s="11">
        <f t="shared" si="21"/>
        <v>1800</v>
      </c>
      <c r="U100" s="11">
        <f t="shared" si="22"/>
        <v>1600</v>
      </c>
    </row>
    <row r="101" spans="1:21" x14ac:dyDescent="0.25">
      <c r="A101" s="2" t="s">
        <v>291</v>
      </c>
      <c r="B101" s="2">
        <v>95</v>
      </c>
      <c r="C101" s="3" t="s">
        <v>25</v>
      </c>
      <c r="D101" s="3" t="s">
        <v>114</v>
      </c>
      <c r="E101" s="3" t="s">
        <v>115</v>
      </c>
      <c r="F101" s="9">
        <v>2200</v>
      </c>
      <c r="G101" s="37">
        <v>1496</v>
      </c>
      <c r="H101" s="37">
        <v>1320</v>
      </c>
      <c r="I101" s="40">
        <f t="shared" si="12"/>
        <v>2200</v>
      </c>
      <c r="J101" s="34">
        <f t="shared" si="13"/>
        <v>1500</v>
      </c>
      <c r="K101" s="34">
        <f t="shared" si="14"/>
        <v>1300</v>
      </c>
      <c r="L101" s="6">
        <f t="shared" si="15"/>
        <v>1</v>
      </c>
      <c r="M101" s="39">
        <f t="shared" si="16"/>
        <v>1.0026737967914439</v>
      </c>
      <c r="N101" s="39">
        <f t="shared" si="17"/>
        <v>0.98484848484848486</v>
      </c>
      <c r="O101" s="11"/>
      <c r="P101" s="10">
        <v>2200</v>
      </c>
      <c r="Q101" s="34">
        <f t="shared" si="18"/>
        <v>1540</v>
      </c>
      <c r="R101" s="34">
        <f t="shared" si="19"/>
        <v>1320</v>
      </c>
      <c r="S101" s="11">
        <f t="shared" si="20"/>
        <v>2200</v>
      </c>
      <c r="T101" s="11">
        <f t="shared" si="21"/>
        <v>1500</v>
      </c>
      <c r="U101" s="11">
        <f t="shared" si="22"/>
        <v>1300</v>
      </c>
    </row>
    <row r="102" spans="1:21" ht="31.5" x14ac:dyDescent="0.25">
      <c r="A102" s="2" t="s">
        <v>292</v>
      </c>
      <c r="B102" s="2">
        <v>96</v>
      </c>
      <c r="C102" s="3" t="s">
        <v>11</v>
      </c>
      <c r="D102" s="3" t="s">
        <v>43</v>
      </c>
      <c r="E102" s="3" t="s">
        <v>353</v>
      </c>
      <c r="F102" s="9">
        <v>2000</v>
      </c>
      <c r="G102" s="37">
        <v>1360</v>
      </c>
      <c r="H102" s="37">
        <v>1200</v>
      </c>
      <c r="I102" s="40">
        <f t="shared" si="12"/>
        <v>2000</v>
      </c>
      <c r="J102" s="34">
        <f t="shared" si="13"/>
        <v>1400</v>
      </c>
      <c r="K102" s="34">
        <f t="shared" si="14"/>
        <v>1200</v>
      </c>
      <c r="L102" s="6">
        <f t="shared" si="15"/>
        <v>1</v>
      </c>
      <c r="M102" s="39">
        <f t="shared" si="16"/>
        <v>1.0294117647058822</v>
      </c>
      <c r="N102" s="39">
        <f t="shared" si="17"/>
        <v>1</v>
      </c>
      <c r="O102" s="11"/>
      <c r="P102" s="10">
        <v>2000</v>
      </c>
      <c r="Q102" s="34">
        <f t="shared" si="18"/>
        <v>1400</v>
      </c>
      <c r="R102" s="34">
        <f t="shared" si="19"/>
        <v>1200</v>
      </c>
      <c r="S102" s="11">
        <f t="shared" si="20"/>
        <v>2000</v>
      </c>
      <c r="T102" s="11">
        <f t="shared" si="21"/>
        <v>1400</v>
      </c>
      <c r="U102" s="11">
        <f t="shared" si="22"/>
        <v>1200</v>
      </c>
    </row>
    <row r="103" spans="1:21" ht="31.5" x14ac:dyDescent="0.25">
      <c r="A103" s="2" t="s">
        <v>293</v>
      </c>
      <c r="B103" s="2">
        <v>97</v>
      </c>
      <c r="C103" s="3" t="s">
        <v>116</v>
      </c>
      <c r="D103" s="3" t="s">
        <v>43</v>
      </c>
      <c r="E103" s="3" t="s">
        <v>117</v>
      </c>
      <c r="F103" s="9">
        <v>2400</v>
      </c>
      <c r="G103" s="37">
        <v>1632.0000000000002</v>
      </c>
      <c r="H103" s="37">
        <v>1440</v>
      </c>
      <c r="I103" s="40">
        <f t="shared" si="12"/>
        <v>2400</v>
      </c>
      <c r="J103" s="34">
        <f t="shared" si="13"/>
        <v>1700</v>
      </c>
      <c r="K103" s="34">
        <f t="shared" si="14"/>
        <v>1400</v>
      </c>
      <c r="L103" s="6">
        <f t="shared" si="15"/>
        <v>1</v>
      </c>
      <c r="M103" s="39">
        <f t="shared" si="16"/>
        <v>1.0416666666666665</v>
      </c>
      <c r="N103" s="39">
        <f t="shared" si="17"/>
        <v>0.97222222222222221</v>
      </c>
      <c r="O103" s="11"/>
      <c r="P103" s="10">
        <v>2400</v>
      </c>
      <c r="Q103" s="34">
        <f t="shared" si="18"/>
        <v>1680</v>
      </c>
      <c r="R103" s="34">
        <f t="shared" si="19"/>
        <v>1440</v>
      </c>
      <c r="S103" s="11">
        <f t="shared" si="20"/>
        <v>2400</v>
      </c>
      <c r="T103" s="11">
        <f t="shared" si="21"/>
        <v>1700</v>
      </c>
      <c r="U103" s="11">
        <f t="shared" si="22"/>
        <v>1400</v>
      </c>
    </row>
    <row r="104" spans="1:21" ht="31.5" x14ac:dyDescent="0.25">
      <c r="A104" s="2" t="s">
        <v>294</v>
      </c>
      <c r="B104" s="2">
        <v>98</v>
      </c>
      <c r="C104" s="3" t="s">
        <v>35</v>
      </c>
      <c r="D104" s="3" t="s">
        <v>43</v>
      </c>
      <c r="E104" s="3" t="s">
        <v>118</v>
      </c>
      <c r="F104" s="9">
        <v>2800</v>
      </c>
      <c r="G104" s="37">
        <v>1904.0000000000002</v>
      </c>
      <c r="H104" s="37">
        <v>1680</v>
      </c>
      <c r="I104" s="40">
        <f t="shared" si="12"/>
        <v>2800</v>
      </c>
      <c r="J104" s="34">
        <f t="shared" si="13"/>
        <v>2000</v>
      </c>
      <c r="K104" s="34">
        <f t="shared" si="14"/>
        <v>1700</v>
      </c>
      <c r="L104" s="6">
        <f t="shared" si="15"/>
        <v>1</v>
      </c>
      <c r="M104" s="39">
        <f t="shared" si="16"/>
        <v>1.0504201680672267</v>
      </c>
      <c r="N104" s="39">
        <f t="shared" si="17"/>
        <v>1.0119047619047619</v>
      </c>
      <c r="O104" s="11"/>
      <c r="P104" s="10">
        <v>2800</v>
      </c>
      <c r="Q104" s="34">
        <f t="shared" si="18"/>
        <v>1959.9999999999998</v>
      </c>
      <c r="R104" s="34">
        <f t="shared" si="19"/>
        <v>1680</v>
      </c>
      <c r="S104" s="11">
        <f t="shared" si="20"/>
        <v>2800</v>
      </c>
      <c r="T104" s="11">
        <f t="shared" si="21"/>
        <v>2000</v>
      </c>
      <c r="U104" s="11">
        <f t="shared" si="22"/>
        <v>1700</v>
      </c>
    </row>
    <row r="105" spans="1:21" ht="31.5" x14ac:dyDescent="0.25">
      <c r="A105" s="2" t="s">
        <v>295</v>
      </c>
      <c r="B105" s="2">
        <v>99</v>
      </c>
      <c r="C105" s="3" t="s">
        <v>35</v>
      </c>
      <c r="D105" s="3" t="s">
        <v>117</v>
      </c>
      <c r="E105" s="3" t="s">
        <v>353</v>
      </c>
      <c r="F105" s="9">
        <v>2600</v>
      </c>
      <c r="G105" s="37">
        <v>1768.0000000000002</v>
      </c>
      <c r="H105" s="37">
        <v>1560</v>
      </c>
      <c r="I105" s="40">
        <f t="shared" si="12"/>
        <v>2600</v>
      </c>
      <c r="J105" s="34">
        <f t="shared" si="13"/>
        <v>1800</v>
      </c>
      <c r="K105" s="34">
        <f t="shared" si="14"/>
        <v>1600</v>
      </c>
      <c r="L105" s="6">
        <f t="shared" si="15"/>
        <v>1</v>
      </c>
      <c r="M105" s="39">
        <f t="shared" si="16"/>
        <v>1.0180995475113122</v>
      </c>
      <c r="N105" s="39">
        <f t="shared" si="17"/>
        <v>1.0256410256410255</v>
      </c>
      <c r="O105" s="11"/>
      <c r="P105" s="10">
        <v>2600</v>
      </c>
      <c r="Q105" s="34">
        <f t="shared" si="18"/>
        <v>1819.9999999999998</v>
      </c>
      <c r="R105" s="34">
        <f t="shared" si="19"/>
        <v>1560</v>
      </c>
      <c r="S105" s="11">
        <f t="shared" si="20"/>
        <v>2600</v>
      </c>
      <c r="T105" s="11">
        <f t="shared" si="21"/>
        <v>1800</v>
      </c>
      <c r="U105" s="11">
        <f t="shared" si="22"/>
        <v>1600</v>
      </c>
    </row>
    <row r="106" spans="1:21" ht="31.5" x14ac:dyDescent="0.25">
      <c r="A106" s="2" t="s">
        <v>296</v>
      </c>
      <c r="B106" s="2">
        <v>100</v>
      </c>
      <c r="C106" s="3" t="s">
        <v>37</v>
      </c>
      <c r="D106" s="3" t="s">
        <v>119</v>
      </c>
      <c r="E106" s="3" t="s">
        <v>120</v>
      </c>
      <c r="F106" s="9">
        <v>1700</v>
      </c>
      <c r="G106" s="37">
        <v>1156</v>
      </c>
      <c r="H106" s="37">
        <v>1020</v>
      </c>
      <c r="I106" s="40">
        <f t="shared" si="12"/>
        <v>1700</v>
      </c>
      <c r="J106" s="34">
        <f t="shared" si="13"/>
        <v>1200</v>
      </c>
      <c r="K106" s="34">
        <f t="shared" si="14"/>
        <v>1000</v>
      </c>
      <c r="L106" s="6">
        <f t="shared" si="15"/>
        <v>1</v>
      </c>
      <c r="M106" s="39">
        <f t="shared" si="16"/>
        <v>1.0380622837370241</v>
      </c>
      <c r="N106" s="39">
        <f t="shared" si="17"/>
        <v>0.98039215686274506</v>
      </c>
      <c r="O106" s="11"/>
      <c r="P106" s="10">
        <v>1700</v>
      </c>
      <c r="Q106" s="34">
        <f t="shared" si="18"/>
        <v>1190</v>
      </c>
      <c r="R106" s="34">
        <f t="shared" si="19"/>
        <v>1020</v>
      </c>
      <c r="S106" s="11">
        <f t="shared" si="20"/>
        <v>1700</v>
      </c>
      <c r="T106" s="11">
        <f t="shared" si="21"/>
        <v>1200</v>
      </c>
      <c r="U106" s="11">
        <f t="shared" si="22"/>
        <v>1000</v>
      </c>
    </row>
    <row r="107" spans="1:21" x14ac:dyDescent="0.25">
      <c r="A107" s="2" t="s">
        <v>297</v>
      </c>
      <c r="B107" s="2">
        <v>101</v>
      </c>
      <c r="C107" s="3" t="s">
        <v>33</v>
      </c>
      <c r="D107" s="3" t="s">
        <v>11</v>
      </c>
      <c r="E107" s="3" t="s">
        <v>46</v>
      </c>
      <c r="F107" s="9">
        <v>1400</v>
      </c>
      <c r="G107" s="37">
        <v>952.00000000000011</v>
      </c>
      <c r="H107" s="37">
        <v>840</v>
      </c>
      <c r="I107" s="40">
        <f t="shared" si="12"/>
        <v>1400</v>
      </c>
      <c r="J107" s="34">
        <f t="shared" si="13"/>
        <v>980</v>
      </c>
      <c r="K107" s="34">
        <f t="shared" si="14"/>
        <v>840</v>
      </c>
      <c r="L107" s="6">
        <f t="shared" si="15"/>
        <v>1</v>
      </c>
      <c r="M107" s="39">
        <f t="shared" si="16"/>
        <v>1.0294117647058822</v>
      </c>
      <c r="N107" s="39">
        <f t="shared" si="17"/>
        <v>1</v>
      </c>
      <c r="O107" s="11"/>
      <c r="P107" s="10">
        <v>1400</v>
      </c>
      <c r="Q107" s="34">
        <f t="shared" si="18"/>
        <v>979.99999999999989</v>
      </c>
      <c r="R107" s="34">
        <f t="shared" si="19"/>
        <v>840</v>
      </c>
      <c r="S107" s="11">
        <f t="shared" si="20"/>
        <v>1400</v>
      </c>
      <c r="T107" s="11">
        <f t="shared" si="21"/>
        <v>980</v>
      </c>
      <c r="U107" s="11">
        <f t="shared" si="22"/>
        <v>840</v>
      </c>
    </row>
    <row r="108" spans="1:21" x14ac:dyDescent="0.25">
      <c r="A108" s="2" t="s">
        <v>298</v>
      </c>
      <c r="B108" s="2">
        <v>102</v>
      </c>
      <c r="C108" s="3" t="s">
        <v>46</v>
      </c>
      <c r="D108" s="3" t="s">
        <v>33</v>
      </c>
      <c r="E108" s="3" t="s">
        <v>121</v>
      </c>
      <c r="F108" s="9">
        <v>1300</v>
      </c>
      <c r="G108" s="37">
        <v>884.00000000000011</v>
      </c>
      <c r="H108" s="37">
        <v>780</v>
      </c>
      <c r="I108" s="40">
        <f t="shared" si="12"/>
        <v>1300</v>
      </c>
      <c r="J108" s="34">
        <f t="shared" si="13"/>
        <v>910</v>
      </c>
      <c r="K108" s="34">
        <f t="shared" si="14"/>
        <v>780</v>
      </c>
      <c r="L108" s="6">
        <f t="shared" si="15"/>
        <v>1</v>
      </c>
      <c r="M108" s="39">
        <f t="shared" si="16"/>
        <v>1.0294117647058822</v>
      </c>
      <c r="N108" s="39">
        <f t="shared" si="17"/>
        <v>1</v>
      </c>
      <c r="O108" s="11"/>
      <c r="P108" s="10">
        <v>1300</v>
      </c>
      <c r="Q108" s="34">
        <f t="shared" si="18"/>
        <v>909.99999999999989</v>
      </c>
      <c r="R108" s="34">
        <f t="shared" si="19"/>
        <v>780</v>
      </c>
      <c r="S108" s="11">
        <f t="shared" si="20"/>
        <v>1300</v>
      </c>
      <c r="T108" s="11">
        <f t="shared" si="21"/>
        <v>910</v>
      </c>
      <c r="U108" s="11">
        <f t="shared" si="22"/>
        <v>780</v>
      </c>
    </row>
    <row r="109" spans="1:21" x14ac:dyDescent="0.25">
      <c r="A109" s="2" t="s">
        <v>299</v>
      </c>
      <c r="B109" s="2">
        <v>103</v>
      </c>
      <c r="C109" s="3" t="s">
        <v>19</v>
      </c>
      <c r="D109" s="3" t="s">
        <v>35</v>
      </c>
      <c r="E109" s="3" t="s">
        <v>23</v>
      </c>
      <c r="F109" s="9">
        <v>2000</v>
      </c>
      <c r="G109" s="37">
        <v>1360</v>
      </c>
      <c r="H109" s="37">
        <v>1200</v>
      </c>
      <c r="I109" s="40">
        <f t="shared" si="12"/>
        <v>2000</v>
      </c>
      <c r="J109" s="34">
        <f t="shared" si="13"/>
        <v>1400</v>
      </c>
      <c r="K109" s="34">
        <f t="shared" si="14"/>
        <v>1200</v>
      </c>
      <c r="L109" s="6">
        <f t="shared" si="15"/>
        <v>1</v>
      </c>
      <c r="M109" s="39">
        <f t="shared" si="16"/>
        <v>1.0294117647058822</v>
      </c>
      <c r="N109" s="39">
        <f t="shared" si="17"/>
        <v>1</v>
      </c>
      <c r="O109" s="11"/>
      <c r="P109" s="10">
        <v>2000</v>
      </c>
      <c r="Q109" s="34">
        <f t="shared" si="18"/>
        <v>1400</v>
      </c>
      <c r="R109" s="34">
        <f t="shared" si="19"/>
        <v>1200</v>
      </c>
      <c r="S109" s="11">
        <f t="shared" si="20"/>
        <v>2000</v>
      </c>
      <c r="T109" s="11">
        <f t="shared" si="21"/>
        <v>1400</v>
      </c>
      <c r="U109" s="11">
        <f t="shared" si="22"/>
        <v>1200</v>
      </c>
    </row>
    <row r="110" spans="1:21" x14ac:dyDescent="0.25">
      <c r="A110" s="2" t="s">
        <v>300</v>
      </c>
      <c r="B110" s="2">
        <v>104</v>
      </c>
      <c r="C110" s="3" t="s">
        <v>28</v>
      </c>
      <c r="D110" s="3" t="s">
        <v>34</v>
      </c>
      <c r="E110" s="3" t="s">
        <v>21</v>
      </c>
      <c r="F110" s="9">
        <v>2600</v>
      </c>
      <c r="G110" s="37">
        <v>1768.0000000000002</v>
      </c>
      <c r="H110" s="37">
        <v>1560</v>
      </c>
      <c r="I110" s="40">
        <f t="shared" si="12"/>
        <v>2600</v>
      </c>
      <c r="J110" s="34">
        <f t="shared" si="13"/>
        <v>1800</v>
      </c>
      <c r="K110" s="34">
        <f t="shared" si="14"/>
        <v>1600</v>
      </c>
      <c r="L110" s="6">
        <f t="shared" si="15"/>
        <v>1</v>
      </c>
      <c r="M110" s="39">
        <f t="shared" si="16"/>
        <v>1.0180995475113122</v>
      </c>
      <c r="N110" s="39">
        <f t="shared" si="17"/>
        <v>1.0256410256410255</v>
      </c>
      <c r="O110" s="11"/>
      <c r="P110" s="10">
        <v>2600</v>
      </c>
      <c r="Q110" s="34">
        <f t="shared" si="18"/>
        <v>1819.9999999999998</v>
      </c>
      <c r="R110" s="34">
        <f t="shared" si="19"/>
        <v>1560</v>
      </c>
      <c r="S110" s="11">
        <f t="shared" si="20"/>
        <v>2600</v>
      </c>
      <c r="T110" s="11">
        <f t="shared" si="21"/>
        <v>1800</v>
      </c>
      <c r="U110" s="11">
        <f t="shared" si="22"/>
        <v>1600</v>
      </c>
    </row>
    <row r="111" spans="1:21" x14ac:dyDescent="0.25">
      <c r="A111" s="2" t="s">
        <v>301</v>
      </c>
      <c r="B111" s="2">
        <v>105</v>
      </c>
      <c r="C111" s="3" t="s">
        <v>122</v>
      </c>
      <c r="D111" s="3" t="s">
        <v>34</v>
      </c>
      <c r="E111" s="3" t="s">
        <v>112</v>
      </c>
      <c r="F111" s="9">
        <v>2100</v>
      </c>
      <c r="G111" s="37">
        <v>1428</v>
      </c>
      <c r="H111" s="37">
        <v>1260</v>
      </c>
      <c r="I111" s="40">
        <f t="shared" si="12"/>
        <v>2100</v>
      </c>
      <c r="J111" s="34">
        <f t="shared" si="13"/>
        <v>1500</v>
      </c>
      <c r="K111" s="34">
        <f t="shared" si="14"/>
        <v>1300</v>
      </c>
      <c r="L111" s="6">
        <f t="shared" si="15"/>
        <v>1</v>
      </c>
      <c r="M111" s="39">
        <f t="shared" si="16"/>
        <v>1.0504201680672269</v>
      </c>
      <c r="N111" s="39">
        <f t="shared" si="17"/>
        <v>1.0317460317460319</v>
      </c>
      <c r="O111" s="11"/>
      <c r="P111" s="10">
        <v>2100</v>
      </c>
      <c r="Q111" s="34">
        <f t="shared" si="18"/>
        <v>1470</v>
      </c>
      <c r="R111" s="34">
        <f t="shared" si="19"/>
        <v>1260</v>
      </c>
      <c r="S111" s="11">
        <f t="shared" si="20"/>
        <v>2100</v>
      </c>
      <c r="T111" s="11">
        <f t="shared" si="21"/>
        <v>1500</v>
      </c>
      <c r="U111" s="11">
        <f t="shared" si="22"/>
        <v>1300</v>
      </c>
    </row>
    <row r="112" spans="1:21" x14ac:dyDescent="0.25">
      <c r="A112" s="2" t="s">
        <v>302</v>
      </c>
      <c r="B112" s="2">
        <v>106</v>
      </c>
      <c r="C112" s="3" t="s">
        <v>31</v>
      </c>
      <c r="D112" s="3" t="s">
        <v>34</v>
      </c>
      <c r="E112" s="3" t="s">
        <v>21</v>
      </c>
      <c r="F112" s="9">
        <v>2600</v>
      </c>
      <c r="G112" s="37">
        <v>1768.0000000000002</v>
      </c>
      <c r="H112" s="37">
        <v>1560</v>
      </c>
      <c r="I112" s="40">
        <f t="shared" si="12"/>
        <v>2600</v>
      </c>
      <c r="J112" s="34">
        <f t="shared" si="13"/>
        <v>1800</v>
      </c>
      <c r="K112" s="34">
        <f t="shared" si="14"/>
        <v>1600</v>
      </c>
      <c r="L112" s="6">
        <f t="shared" si="15"/>
        <v>1</v>
      </c>
      <c r="M112" s="39">
        <f t="shared" si="16"/>
        <v>1.0180995475113122</v>
      </c>
      <c r="N112" s="39">
        <f t="shared" si="17"/>
        <v>1.0256410256410255</v>
      </c>
      <c r="O112" s="11"/>
      <c r="P112" s="10">
        <v>2600</v>
      </c>
      <c r="Q112" s="34">
        <f t="shared" si="18"/>
        <v>1819.9999999999998</v>
      </c>
      <c r="R112" s="34">
        <f t="shared" si="19"/>
        <v>1560</v>
      </c>
      <c r="S112" s="11">
        <f t="shared" si="20"/>
        <v>2600</v>
      </c>
      <c r="T112" s="11">
        <f t="shared" si="21"/>
        <v>1800</v>
      </c>
      <c r="U112" s="11">
        <f t="shared" si="22"/>
        <v>1600</v>
      </c>
    </row>
    <row r="113" spans="1:21" x14ac:dyDescent="0.25">
      <c r="A113" s="2" t="s">
        <v>303</v>
      </c>
      <c r="B113" s="2">
        <v>107</v>
      </c>
      <c r="C113" s="3" t="s">
        <v>9</v>
      </c>
      <c r="D113" s="3" t="s">
        <v>34</v>
      </c>
      <c r="E113" s="3" t="s">
        <v>21</v>
      </c>
      <c r="F113" s="9">
        <v>2700</v>
      </c>
      <c r="G113" s="37">
        <v>1836.0000000000002</v>
      </c>
      <c r="H113" s="37">
        <v>1620</v>
      </c>
      <c r="I113" s="40">
        <f t="shared" si="12"/>
        <v>2700</v>
      </c>
      <c r="J113" s="34">
        <f t="shared" si="13"/>
        <v>1900</v>
      </c>
      <c r="K113" s="34">
        <f t="shared" si="14"/>
        <v>1600</v>
      </c>
      <c r="L113" s="6">
        <f t="shared" si="15"/>
        <v>1</v>
      </c>
      <c r="M113" s="39">
        <f t="shared" si="16"/>
        <v>1.0348583877995641</v>
      </c>
      <c r="N113" s="39">
        <f t="shared" si="17"/>
        <v>0.98765432098765427</v>
      </c>
      <c r="O113" s="11"/>
      <c r="P113" s="10">
        <v>2700</v>
      </c>
      <c r="Q113" s="34">
        <f t="shared" si="18"/>
        <v>1889.9999999999998</v>
      </c>
      <c r="R113" s="34">
        <f t="shared" si="19"/>
        <v>1620</v>
      </c>
      <c r="S113" s="11">
        <f t="shared" si="20"/>
        <v>2700</v>
      </c>
      <c r="T113" s="11">
        <f t="shared" si="21"/>
        <v>1900</v>
      </c>
      <c r="U113" s="11">
        <f t="shared" si="22"/>
        <v>1600</v>
      </c>
    </row>
    <row r="114" spans="1:21" x14ac:dyDescent="0.25">
      <c r="A114" s="2" t="s">
        <v>304</v>
      </c>
      <c r="B114" s="2">
        <v>108</v>
      </c>
      <c r="C114" s="3" t="s">
        <v>26</v>
      </c>
      <c r="D114" s="3" t="s">
        <v>29</v>
      </c>
      <c r="E114" s="3" t="s">
        <v>21</v>
      </c>
      <c r="F114" s="9">
        <v>1500</v>
      </c>
      <c r="G114" s="37">
        <v>1020.0000000000001</v>
      </c>
      <c r="H114" s="37">
        <v>900</v>
      </c>
      <c r="I114" s="40">
        <f t="shared" si="12"/>
        <v>1500</v>
      </c>
      <c r="J114" s="34">
        <f t="shared" si="13"/>
        <v>1100</v>
      </c>
      <c r="K114" s="34">
        <f t="shared" si="14"/>
        <v>900</v>
      </c>
      <c r="L114" s="6">
        <f t="shared" si="15"/>
        <v>1</v>
      </c>
      <c r="M114" s="39">
        <f t="shared" si="16"/>
        <v>1.0784313725490196</v>
      </c>
      <c r="N114" s="39">
        <f t="shared" si="17"/>
        <v>1</v>
      </c>
      <c r="O114" s="11"/>
      <c r="P114" s="10">
        <v>1500</v>
      </c>
      <c r="Q114" s="34">
        <f t="shared" si="18"/>
        <v>1050</v>
      </c>
      <c r="R114" s="34">
        <f t="shared" si="19"/>
        <v>900</v>
      </c>
      <c r="S114" s="11">
        <f t="shared" si="20"/>
        <v>1500</v>
      </c>
      <c r="T114" s="11">
        <f t="shared" si="21"/>
        <v>1100</v>
      </c>
      <c r="U114" s="11">
        <f t="shared" si="22"/>
        <v>900</v>
      </c>
    </row>
    <row r="115" spans="1:21" ht="47.25" x14ac:dyDescent="0.25">
      <c r="A115" s="2" t="s">
        <v>305</v>
      </c>
      <c r="B115" s="2">
        <v>109</v>
      </c>
      <c r="C115" s="41" t="s">
        <v>306</v>
      </c>
      <c r="D115" s="43" t="s">
        <v>27</v>
      </c>
      <c r="E115" s="43"/>
      <c r="F115" s="9">
        <v>2400</v>
      </c>
      <c r="G115" s="37">
        <v>1632.0000000000002</v>
      </c>
      <c r="H115" s="37">
        <v>1440</v>
      </c>
      <c r="I115" s="40">
        <f t="shared" si="12"/>
        <v>2400</v>
      </c>
      <c r="J115" s="34">
        <f t="shared" si="13"/>
        <v>1700</v>
      </c>
      <c r="K115" s="34">
        <f t="shared" si="14"/>
        <v>1400</v>
      </c>
      <c r="L115" s="6">
        <f t="shared" si="15"/>
        <v>1</v>
      </c>
      <c r="M115" s="39">
        <f t="shared" si="16"/>
        <v>1.0416666666666665</v>
      </c>
      <c r="N115" s="39">
        <f t="shared" si="17"/>
        <v>0.97222222222222221</v>
      </c>
      <c r="O115" s="11"/>
      <c r="P115" s="10">
        <v>2400</v>
      </c>
      <c r="Q115" s="34">
        <f t="shared" si="18"/>
        <v>1680</v>
      </c>
      <c r="R115" s="34">
        <f t="shared" si="19"/>
        <v>1440</v>
      </c>
      <c r="S115" s="11">
        <f t="shared" si="20"/>
        <v>2400</v>
      </c>
      <c r="T115" s="11">
        <f t="shared" si="21"/>
        <v>1700</v>
      </c>
      <c r="U115" s="11">
        <f t="shared" si="22"/>
        <v>1400</v>
      </c>
    </row>
    <row r="116" spans="1:21" ht="47.25" x14ac:dyDescent="0.25">
      <c r="A116" s="2" t="s">
        <v>307</v>
      </c>
      <c r="B116" s="2">
        <v>110</v>
      </c>
      <c r="C116" s="3" t="s">
        <v>135</v>
      </c>
      <c r="D116" s="3" t="s">
        <v>354</v>
      </c>
      <c r="E116" s="3" t="s">
        <v>169</v>
      </c>
      <c r="F116" s="9">
        <v>5000</v>
      </c>
      <c r="G116" s="37">
        <v>3400.0000000000005</v>
      </c>
      <c r="H116" s="37">
        <v>3000</v>
      </c>
      <c r="I116" s="40">
        <f t="shared" si="12"/>
        <v>5000</v>
      </c>
      <c r="J116" s="34">
        <f t="shared" si="13"/>
        <v>3500</v>
      </c>
      <c r="K116" s="34">
        <f t="shared" si="14"/>
        <v>3000</v>
      </c>
      <c r="L116" s="6">
        <f t="shared" si="15"/>
        <v>1</v>
      </c>
      <c r="M116" s="39">
        <f t="shared" si="16"/>
        <v>1.0294117647058822</v>
      </c>
      <c r="N116" s="39">
        <f t="shared" si="17"/>
        <v>1</v>
      </c>
      <c r="O116" s="11"/>
      <c r="P116" s="10">
        <v>5000</v>
      </c>
      <c r="Q116" s="34">
        <f t="shared" si="18"/>
        <v>3500</v>
      </c>
      <c r="R116" s="34">
        <f t="shared" si="19"/>
        <v>3000</v>
      </c>
      <c r="S116" s="11">
        <f t="shared" si="20"/>
        <v>5000</v>
      </c>
      <c r="T116" s="11">
        <f t="shared" si="21"/>
        <v>3500</v>
      </c>
      <c r="U116" s="11">
        <f t="shared" si="22"/>
        <v>3000</v>
      </c>
    </row>
    <row r="117" spans="1:21" ht="47.25" x14ac:dyDescent="0.25">
      <c r="A117" s="2" t="s">
        <v>308</v>
      </c>
      <c r="B117" s="2">
        <v>111</v>
      </c>
      <c r="C117" s="3" t="s">
        <v>135</v>
      </c>
      <c r="D117" s="3" t="s">
        <v>170</v>
      </c>
      <c r="E117" s="3" t="s">
        <v>171</v>
      </c>
      <c r="F117" s="9">
        <v>6000</v>
      </c>
      <c r="G117" s="37">
        <v>4080.0000000000005</v>
      </c>
      <c r="H117" s="37">
        <v>3600</v>
      </c>
      <c r="I117" s="40">
        <f t="shared" si="12"/>
        <v>6000</v>
      </c>
      <c r="J117" s="34">
        <f t="shared" si="13"/>
        <v>4200</v>
      </c>
      <c r="K117" s="34">
        <f t="shared" si="14"/>
        <v>3600</v>
      </c>
      <c r="L117" s="6">
        <f t="shared" si="15"/>
        <v>1</v>
      </c>
      <c r="M117" s="39">
        <f t="shared" si="16"/>
        <v>1.0294117647058822</v>
      </c>
      <c r="N117" s="39">
        <f t="shared" si="17"/>
        <v>1</v>
      </c>
      <c r="O117" s="11"/>
      <c r="P117" s="10">
        <v>6000</v>
      </c>
      <c r="Q117" s="34">
        <f t="shared" si="18"/>
        <v>4200</v>
      </c>
      <c r="R117" s="34">
        <f t="shared" si="19"/>
        <v>3600</v>
      </c>
      <c r="S117" s="11">
        <f t="shared" si="20"/>
        <v>6000</v>
      </c>
      <c r="T117" s="11">
        <f t="shared" si="21"/>
        <v>4200</v>
      </c>
      <c r="U117" s="11">
        <f t="shared" si="22"/>
        <v>3600</v>
      </c>
    </row>
    <row r="118" spans="1:21" ht="47.25" x14ac:dyDescent="0.25">
      <c r="A118" s="2" t="s">
        <v>309</v>
      </c>
      <c r="B118" s="2">
        <v>112</v>
      </c>
      <c r="C118" s="3" t="s">
        <v>135</v>
      </c>
      <c r="D118" s="3" t="s">
        <v>172</v>
      </c>
      <c r="E118" s="3" t="s">
        <v>330</v>
      </c>
      <c r="F118" s="9">
        <v>7000</v>
      </c>
      <c r="G118" s="37">
        <v>4760</v>
      </c>
      <c r="H118" s="37">
        <v>4200</v>
      </c>
      <c r="I118" s="40">
        <f t="shared" si="12"/>
        <v>7000</v>
      </c>
      <c r="J118" s="34">
        <f t="shared" si="13"/>
        <v>4900</v>
      </c>
      <c r="K118" s="34">
        <f t="shared" si="14"/>
        <v>4200</v>
      </c>
      <c r="L118" s="6">
        <f t="shared" si="15"/>
        <v>1</v>
      </c>
      <c r="M118" s="39">
        <f t="shared" si="16"/>
        <v>1.0294117647058822</v>
      </c>
      <c r="N118" s="39">
        <f t="shared" si="17"/>
        <v>1</v>
      </c>
      <c r="O118" s="11"/>
      <c r="P118" s="10">
        <v>7000</v>
      </c>
      <c r="Q118" s="34">
        <f t="shared" si="18"/>
        <v>4900</v>
      </c>
      <c r="R118" s="34">
        <f t="shared" si="19"/>
        <v>4200</v>
      </c>
      <c r="S118" s="11">
        <f t="shared" si="20"/>
        <v>7000</v>
      </c>
      <c r="T118" s="11">
        <f t="shared" si="21"/>
        <v>4900</v>
      </c>
      <c r="U118" s="11">
        <f t="shared" si="22"/>
        <v>4200</v>
      </c>
    </row>
    <row r="119" spans="1:21" ht="47.25" x14ac:dyDescent="0.25">
      <c r="A119" s="2" t="s">
        <v>310</v>
      </c>
      <c r="B119" s="2">
        <v>113</v>
      </c>
      <c r="C119" s="3" t="s">
        <v>135</v>
      </c>
      <c r="D119" s="3" t="s">
        <v>173</v>
      </c>
      <c r="E119" s="3" t="s">
        <v>174</v>
      </c>
      <c r="F119" s="9">
        <v>6000</v>
      </c>
      <c r="G119" s="37">
        <v>4080.0000000000005</v>
      </c>
      <c r="H119" s="37">
        <v>3600</v>
      </c>
      <c r="I119" s="40">
        <f t="shared" si="12"/>
        <v>6000</v>
      </c>
      <c r="J119" s="34">
        <f t="shared" si="13"/>
        <v>4200</v>
      </c>
      <c r="K119" s="34">
        <f t="shared" si="14"/>
        <v>3600</v>
      </c>
      <c r="L119" s="6">
        <f t="shared" si="15"/>
        <v>1</v>
      </c>
      <c r="M119" s="39">
        <f t="shared" si="16"/>
        <v>1.0294117647058822</v>
      </c>
      <c r="N119" s="39">
        <f t="shared" si="17"/>
        <v>1</v>
      </c>
      <c r="O119" s="11"/>
      <c r="P119" s="10">
        <v>6000</v>
      </c>
      <c r="Q119" s="34">
        <f t="shared" si="18"/>
        <v>4200</v>
      </c>
      <c r="R119" s="34">
        <f t="shared" si="19"/>
        <v>3600</v>
      </c>
      <c r="S119" s="11">
        <f t="shared" si="20"/>
        <v>6000</v>
      </c>
      <c r="T119" s="11">
        <f t="shared" si="21"/>
        <v>4200</v>
      </c>
      <c r="U119" s="11">
        <f t="shared" si="22"/>
        <v>3600</v>
      </c>
    </row>
    <row r="120" spans="1:21" ht="47.25" x14ac:dyDescent="0.25">
      <c r="A120" s="2" t="s">
        <v>311</v>
      </c>
      <c r="B120" s="2">
        <v>114</v>
      </c>
      <c r="C120" s="3" t="s">
        <v>135</v>
      </c>
      <c r="D120" s="3" t="s">
        <v>175</v>
      </c>
      <c r="E120" s="3" t="s">
        <v>38</v>
      </c>
      <c r="F120" s="9">
        <v>4000</v>
      </c>
      <c r="G120" s="37">
        <v>2720</v>
      </c>
      <c r="H120" s="37">
        <v>2400</v>
      </c>
      <c r="I120" s="40">
        <f t="shared" si="12"/>
        <v>4000</v>
      </c>
      <c r="J120" s="34">
        <f t="shared" si="13"/>
        <v>2800</v>
      </c>
      <c r="K120" s="34">
        <f t="shared" si="14"/>
        <v>2400</v>
      </c>
      <c r="L120" s="6">
        <f t="shared" si="15"/>
        <v>1</v>
      </c>
      <c r="M120" s="39">
        <f t="shared" si="16"/>
        <v>1.0294117647058822</v>
      </c>
      <c r="N120" s="39">
        <f t="shared" si="17"/>
        <v>1</v>
      </c>
      <c r="O120" s="11"/>
      <c r="P120" s="10">
        <v>4000</v>
      </c>
      <c r="Q120" s="34">
        <f t="shared" si="18"/>
        <v>2800</v>
      </c>
      <c r="R120" s="34">
        <f t="shared" si="19"/>
        <v>2400</v>
      </c>
      <c r="S120" s="11">
        <f t="shared" si="20"/>
        <v>4000</v>
      </c>
      <c r="T120" s="11">
        <f t="shared" si="21"/>
        <v>2800</v>
      </c>
      <c r="U120" s="11">
        <f t="shared" si="22"/>
        <v>2400</v>
      </c>
    </row>
    <row r="121" spans="1:21" ht="63" x14ac:dyDescent="0.25">
      <c r="A121" s="2" t="s">
        <v>312</v>
      </c>
      <c r="B121" s="2">
        <v>115</v>
      </c>
      <c r="C121" s="3" t="s">
        <v>36</v>
      </c>
      <c r="D121" s="3" t="s">
        <v>123</v>
      </c>
      <c r="E121" s="3" t="s">
        <v>124</v>
      </c>
      <c r="F121" s="9">
        <v>5000</v>
      </c>
      <c r="G121" s="37">
        <v>3400.0000000000005</v>
      </c>
      <c r="H121" s="37">
        <v>3000</v>
      </c>
      <c r="I121" s="40">
        <f t="shared" si="12"/>
        <v>5000</v>
      </c>
      <c r="J121" s="34">
        <f t="shared" si="13"/>
        <v>3500</v>
      </c>
      <c r="K121" s="34">
        <f t="shared" si="14"/>
        <v>3000</v>
      </c>
      <c r="L121" s="6">
        <f t="shared" si="15"/>
        <v>1</v>
      </c>
      <c r="M121" s="39">
        <f t="shared" si="16"/>
        <v>1.0294117647058822</v>
      </c>
      <c r="N121" s="39">
        <f t="shared" si="17"/>
        <v>1</v>
      </c>
      <c r="O121" s="11"/>
      <c r="P121" s="10">
        <v>5000</v>
      </c>
      <c r="Q121" s="34">
        <f t="shared" si="18"/>
        <v>3500</v>
      </c>
      <c r="R121" s="34">
        <f t="shared" si="19"/>
        <v>3000</v>
      </c>
      <c r="S121" s="11">
        <f t="shared" si="20"/>
        <v>5000</v>
      </c>
      <c r="T121" s="11">
        <f t="shared" si="21"/>
        <v>3500</v>
      </c>
      <c r="U121" s="11">
        <f t="shared" si="22"/>
        <v>3000</v>
      </c>
    </row>
    <row r="122" spans="1:21" ht="63" x14ac:dyDescent="0.25">
      <c r="A122" s="2" t="s">
        <v>313</v>
      </c>
      <c r="B122" s="2">
        <v>116</v>
      </c>
      <c r="C122" s="3" t="s">
        <v>36</v>
      </c>
      <c r="D122" s="3" t="s">
        <v>126</v>
      </c>
      <c r="E122" s="3" t="s">
        <v>125</v>
      </c>
      <c r="F122" s="9">
        <v>3600</v>
      </c>
      <c r="G122" s="37">
        <v>2448</v>
      </c>
      <c r="H122" s="37">
        <v>2160</v>
      </c>
      <c r="I122" s="40">
        <f t="shared" si="12"/>
        <v>3600</v>
      </c>
      <c r="J122" s="34">
        <f t="shared" si="13"/>
        <v>2500</v>
      </c>
      <c r="K122" s="34">
        <f t="shared" si="14"/>
        <v>2200</v>
      </c>
      <c r="L122" s="6">
        <f t="shared" si="15"/>
        <v>1</v>
      </c>
      <c r="M122" s="39">
        <f t="shared" si="16"/>
        <v>1.0212418300653594</v>
      </c>
      <c r="N122" s="39">
        <f t="shared" si="17"/>
        <v>1.0185185185185186</v>
      </c>
      <c r="O122" s="11"/>
      <c r="P122" s="10">
        <v>3600</v>
      </c>
      <c r="Q122" s="34">
        <f t="shared" si="18"/>
        <v>2520</v>
      </c>
      <c r="R122" s="34">
        <f t="shared" si="19"/>
        <v>2160</v>
      </c>
      <c r="S122" s="11">
        <f t="shared" si="20"/>
        <v>3600</v>
      </c>
      <c r="T122" s="11">
        <f t="shared" si="21"/>
        <v>2500</v>
      </c>
      <c r="U122" s="11">
        <f t="shared" si="22"/>
        <v>2200</v>
      </c>
    </row>
    <row r="123" spans="1:21" ht="31.5" x14ac:dyDescent="0.25">
      <c r="A123" s="2" t="s">
        <v>314</v>
      </c>
      <c r="B123" s="2">
        <v>117</v>
      </c>
      <c r="C123" s="3" t="s">
        <v>36</v>
      </c>
      <c r="D123" s="3" t="s">
        <v>125</v>
      </c>
      <c r="E123" s="3" t="s">
        <v>127</v>
      </c>
      <c r="F123" s="9">
        <v>2100</v>
      </c>
      <c r="G123" s="37">
        <v>1428</v>
      </c>
      <c r="H123" s="37">
        <v>1260</v>
      </c>
      <c r="I123" s="40">
        <f t="shared" si="12"/>
        <v>2100</v>
      </c>
      <c r="J123" s="34">
        <f t="shared" si="13"/>
        <v>1500</v>
      </c>
      <c r="K123" s="34">
        <f t="shared" si="14"/>
        <v>1300</v>
      </c>
      <c r="L123" s="6">
        <f t="shared" si="15"/>
        <v>1</v>
      </c>
      <c r="M123" s="39">
        <f t="shared" si="16"/>
        <v>1.0504201680672269</v>
      </c>
      <c r="N123" s="39">
        <f t="shared" si="17"/>
        <v>1.0317460317460319</v>
      </c>
      <c r="O123" s="11"/>
      <c r="P123" s="10">
        <v>2100</v>
      </c>
      <c r="Q123" s="34">
        <f t="shared" si="18"/>
        <v>1470</v>
      </c>
      <c r="R123" s="34">
        <f t="shared" si="19"/>
        <v>1260</v>
      </c>
      <c r="S123" s="11">
        <f t="shared" si="20"/>
        <v>2100</v>
      </c>
      <c r="T123" s="11">
        <f t="shared" si="21"/>
        <v>1500</v>
      </c>
      <c r="U123" s="11">
        <f t="shared" si="22"/>
        <v>1300</v>
      </c>
    </row>
    <row r="124" spans="1:21" ht="63" x14ac:dyDescent="0.25">
      <c r="A124" s="2" t="s">
        <v>315</v>
      </c>
      <c r="B124" s="2">
        <v>118</v>
      </c>
      <c r="C124" s="3" t="s">
        <v>128</v>
      </c>
      <c r="D124" s="3" t="s">
        <v>129</v>
      </c>
      <c r="E124" s="3" t="s">
        <v>130</v>
      </c>
      <c r="F124" s="9">
        <v>2000</v>
      </c>
      <c r="G124" s="37">
        <v>1360</v>
      </c>
      <c r="H124" s="37">
        <v>1200</v>
      </c>
      <c r="I124" s="40">
        <f t="shared" si="12"/>
        <v>2000</v>
      </c>
      <c r="J124" s="34">
        <f t="shared" si="13"/>
        <v>1400</v>
      </c>
      <c r="K124" s="34">
        <f t="shared" si="14"/>
        <v>1200</v>
      </c>
      <c r="L124" s="6">
        <f t="shared" si="15"/>
        <v>1</v>
      </c>
      <c r="M124" s="39">
        <f t="shared" si="16"/>
        <v>1.0294117647058822</v>
      </c>
      <c r="N124" s="39">
        <f t="shared" si="17"/>
        <v>1</v>
      </c>
      <c r="O124" s="11"/>
      <c r="P124" s="10">
        <v>2000</v>
      </c>
      <c r="Q124" s="34">
        <f t="shared" si="18"/>
        <v>1400</v>
      </c>
      <c r="R124" s="34">
        <f t="shared" si="19"/>
        <v>1200</v>
      </c>
      <c r="S124" s="11">
        <f t="shared" si="20"/>
        <v>2000</v>
      </c>
      <c r="T124" s="11">
        <f t="shared" si="21"/>
        <v>1400</v>
      </c>
      <c r="U124" s="11">
        <f t="shared" si="22"/>
        <v>1200</v>
      </c>
    </row>
    <row r="125" spans="1:21" ht="63" x14ac:dyDescent="0.25">
      <c r="A125" s="2" t="s">
        <v>316</v>
      </c>
      <c r="B125" s="2">
        <v>119</v>
      </c>
      <c r="C125" s="3" t="s">
        <v>128</v>
      </c>
      <c r="D125" s="3" t="s">
        <v>131</v>
      </c>
      <c r="E125" s="3" t="s">
        <v>38</v>
      </c>
      <c r="F125" s="9">
        <v>1200</v>
      </c>
      <c r="G125" s="37">
        <v>816.00000000000011</v>
      </c>
      <c r="H125" s="37">
        <v>720</v>
      </c>
      <c r="I125" s="40">
        <f t="shared" si="12"/>
        <v>1200</v>
      </c>
      <c r="J125" s="34">
        <f t="shared" si="13"/>
        <v>840</v>
      </c>
      <c r="K125" s="34">
        <f t="shared" si="14"/>
        <v>720</v>
      </c>
      <c r="L125" s="6">
        <f t="shared" si="15"/>
        <v>1</v>
      </c>
      <c r="M125" s="39">
        <f t="shared" si="16"/>
        <v>1.0294117647058822</v>
      </c>
      <c r="N125" s="39">
        <f t="shared" si="17"/>
        <v>1</v>
      </c>
      <c r="O125" s="11"/>
      <c r="P125" s="10">
        <v>1200</v>
      </c>
      <c r="Q125" s="34">
        <f t="shared" si="18"/>
        <v>840</v>
      </c>
      <c r="R125" s="34">
        <f t="shared" si="19"/>
        <v>720</v>
      </c>
      <c r="S125" s="11">
        <f t="shared" si="20"/>
        <v>1200</v>
      </c>
      <c r="T125" s="11">
        <f t="shared" si="21"/>
        <v>840</v>
      </c>
      <c r="U125" s="11">
        <f t="shared" si="22"/>
        <v>720</v>
      </c>
    </row>
    <row r="126" spans="1:21" ht="31.5" x14ac:dyDescent="0.25">
      <c r="A126" s="2" t="s">
        <v>317</v>
      </c>
      <c r="B126" s="2">
        <v>120</v>
      </c>
      <c r="C126" s="3" t="s">
        <v>7</v>
      </c>
      <c r="D126" s="3" t="s">
        <v>133</v>
      </c>
      <c r="E126" s="3" t="s">
        <v>132</v>
      </c>
      <c r="F126" s="9">
        <v>1500</v>
      </c>
      <c r="G126" s="37">
        <v>1020.0000000000001</v>
      </c>
      <c r="H126" s="37">
        <v>900</v>
      </c>
      <c r="I126" s="40">
        <f t="shared" si="12"/>
        <v>1500</v>
      </c>
      <c r="J126" s="34">
        <f t="shared" si="13"/>
        <v>1100</v>
      </c>
      <c r="K126" s="34">
        <f t="shared" si="14"/>
        <v>900</v>
      </c>
      <c r="L126" s="6">
        <f t="shared" si="15"/>
        <v>1</v>
      </c>
      <c r="M126" s="39">
        <f t="shared" si="16"/>
        <v>1.0784313725490196</v>
      </c>
      <c r="N126" s="39">
        <f t="shared" si="17"/>
        <v>1</v>
      </c>
      <c r="O126" s="11"/>
      <c r="P126" s="10">
        <v>1500</v>
      </c>
      <c r="Q126" s="34">
        <f t="shared" si="18"/>
        <v>1050</v>
      </c>
      <c r="R126" s="34">
        <f t="shared" si="19"/>
        <v>900</v>
      </c>
      <c r="S126" s="11">
        <f t="shared" si="20"/>
        <v>1500</v>
      </c>
      <c r="T126" s="11">
        <f t="shared" si="21"/>
        <v>1100</v>
      </c>
      <c r="U126" s="11">
        <f t="shared" si="22"/>
        <v>900</v>
      </c>
    </row>
    <row r="127" spans="1:21" ht="47.25" x14ac:dyDescent="0.25">
      <c r="A127" s="2" t="s">
        <v>318</v>
      </c>
      <c r="B127" s="2">
        <v>121</v>
      </c>
      <c r="C127" s="3" t="s">
        <v>134</v>
      </c>
      <c r="D127" s="3" t="s">
        <v>135</v>
      </c>
      <c r="E127" s="3" t="s">
        <v>136</v>
      </c>
      <c r="F127" s="9">
        <v>1200</v>
      </c>
      <c r="G127" s="37">
        <v>816.00000000000011</v>
      </c>
      <c r="H127" s="37">
        <v>720</v>
      </c>
      <c r="I127" s="40">
        <f t="shared" si="12"/>
        <v>1200</v>
      </c>
      <c r="J127" s="34">
        <f t="shared" si="13"/>
        <v>840</v>
      </c>
      <c r="K127" s="34">
        <f t="shared" si="14"/>
        <v>720</v>
      </c>
      <c r="L127" s="6">
        <f t="shared" si="15"/>
        <v>1</v>
      </c>
      <c r="M127" s="39">
        <f t="shared" si="16"/>
        <v>1.0294117647058822</v>
      </c>
      <c r="N127" s="39">
        <f t="shared" si="17"/>
        <v>1</v>
      </c>
      <c r="O127" s="11"/>
      <c r="P127" s="10">
        <v>1200</v>
      </c>
      <c r="Q127" s="34">
        <f t="shared" si="18"/>
        <v>840</v>
      </c>
      <c r="R127" s="34">
        <f t="shared" si="19"/>
        <v>720</v>
      </c>
      <c r="S127" s="11">
        <f t="shared" si="20"/>
        <v>1200</v>
      </c>
      <c r="T127" s="11">
        <f t="shared" si="21"/>
        <v>840</v>
      </c>
      <c r="U127" s="11">
        <f t="shared" si="22"/>
        <v>720</v>
      </c>
    </row>
    <row r="128" spans="1:21" ht="35.25" customHeight="1" x14ac:dyDescent="0.25">
      <c r="A128" s="36" t="s">
        <v>319</v>
      </c>
      <c r="B128" s="2">
        <v>122</v>
      </c>
      <c r="C128" s="3" t="s">
        <v>349</v>
      </c>
      <c r="D128" s="3" t="s">
        <v>320</v>
      </c>
      <c r="E128" s="3" t="s">
        <v>139</v>
      </c>
      <c r="G128" s="37"/>
      <c r="H128" s="37"/>
      <c r="I128" s="40">
        <f t="shared" si="12"/>
        <v>2100</v>
      </c>
      <c r="J128" s="34">
        <f t="shared" si="13"/>
        <v>1500</v>
      </c>
      <c r="K128" s="34">
        <f t="shared" si="14"/>
        <v>1300</v>
      </c>
      <c r="L128" s="35"/>
      <c r="M128" s="39"/>
      <c r="N128" s="39"/>
      <c r="O128" s="11"/>
      <c r="P128" s="10">
        <v>2100</v>
      </c>
      <c r="Q128" s="34">
        <f t="shared" si="18"/>
        <v>1470</v>
      </c>
      <c r="R128" s="34">
        <f t="shared" si="19"/>
        <v>1260</v>
      </c>
      <c r="S128" s="11">
        <f t="shared" si="20"/>
        <v>2100</v>
      </c>
      <c r="T128" s="11">
        <f t="shared" si="21"/>
        <v>1500</v>
      </c>
      <c r="U128" s="11">
        <f t="shared" si="22"/>
        <v>1300</v>
      </c>
    </row>
    <row r="129" spans="1:21" ht="63" x14ac:dyDescent="0.25">
      <c r="A129" s="2" t="s">
        <v>321</v>
      </c>
      <c r="B129" s="2">
        <v>123</v>
      </c>
      <c r="C129" s="3" t="s">
        <v>44</v>
      </c>
      <c r="D129" s="3" t="s">
        <v>27</v>
      </c>
      <c r="E129" s="3"/>
      <c r="G129" s="37"/>
      <c r="H129" s="37"/>
      <c r="I129" s="40">
        <f t="shared" si="12"/>
        <v>1100</v>
      </c>
      <c r="J129" s="34">
        <f t="shared" si="13"/>
        <v>770</v>
      </c>
      <c r="K129" s="34">
        <f t="shared" si="14"/>
        <v>660</v>
      </c>
      <c r="L129" s="35"/>
      <c r="M129" s="39"/>
      <c r="N129" s="39"/>
      <c r="O129" s="11"/>
      <c r="P129" s="10">
        <v>1100</v>
      </c>
      <c r="Q129" s="34">
        <f t="shared" si="18"/>
        <v>770</v>
      </c>
      <c r="R129" s="34">
        <f t="shared" si="19"/>
        <v>660</v>
      </c>
      <c r="S129" s="11">
        <f t="shared" si="20"/>
        <v>1100</v>
      </c>
      <c r="T129" s="11">
        <f t="shared" si="21"/>
        <v>770</v>
      </c>
      <c r="U129" s="11">
        <f t="shared" si="22"/>
        <v>660</v>
      </c>
    </row>
    <row r="130" spans="1:21" ht="63" x14ac:dyDescent="0.25">
      <c r="A130" s="2" t="s">
        <v>322</v>
      </c>
      <c r="B130" s="2">
        <v>124</v>
      </c>
      <c r="C130" s="3" t="s">
        <v>45</v>
      </c>
      <c r="D130" s="3" t="s">
        <v>27</v>
      </c>
      <c r="E130" s="3"/>
      <c r="G130" s="37"/>
      <c r="H130" s="37"/>
      <c r="I130" s="40">
        <f t="shared" si="12"/>
        <v>900</v>
      </c>
      <c r="J130" s="34">
        <f t="shared" si="13"/>
        <v>630</v>
      </c>
      <c r="K130" s="34">
        <f t="shared" si="14"/>
        <v>540</v>
      </c>
      <c r="L130" s="35"/>
      <c r="M130" s="39"/>
      <c r="N130" s="39"/>
      <c r="O130" s="11"/>
      <c r="P130" s="10">
        <v>900</v>
      </c>
      <c r="Q130" s="34">
        <f t="shared" si="18"/>
        <v>630</v>
      </c>
      <c r="R130" s="34">
        <f t="shared" si="19"/>
        <v>540</v>
      </c>
      <c r="S130" s="11">
        <f t="shared" si="20"/>
        <v>900</v>
      </c>
      <c r="T130" s="11">
        <f t="shared" si="21"/>
        <v>630</v>
      </c>
      <c r="U130" s="11">
        <f t="shared" si="22"/>
        <v>540</v>
      </c>
    </row>
    <row r="131" spans="1:21" ht="63" x14ac:dyDescent="0.25">
      <c r="A131" s="2" t="s">
        <v>323</v>
      </c>
      <c r="B131" s="2">
        <v>125</v>
      </c>
      <c r="C131" s="3" t="s">
        <v>32</v>
      </c>
      <c r="D131" s="3" t="s">
        <v>27</v>
      </c>
      <c r="E131" s="3"/>
      <c r="G131" s="37"/>
      <c r="H131" s="37"/>
      <c r="I131" s="40">
        <f t="shared" si="12"/>
        <v>700</v>
      </c>
      <c r="J131" s="34">
        <f t="shared" si="13"/>
        <v>490</v>
      </c>
      <c r="K131" s="34">
        <f t="shared" si="14"/>
        <v>420</v>
      </c>
      <c r="L131" s="35"/>
      <c r="M131" s="39"/>
      <c r="N131" s="39"/>
      <c r="O131" s="11"/>
      <c r="P131" s="10">
        <v>700</v>
      </c>
      <c r="Q131" s="34">
        <f t="shared" si="18"/>
        <v>489.99999999999994</v>
      </c>
      <c r="R131" s="34">
        <f t="shared" si="19"/>
        <v>420</v>
      </c>
      <c r="S131" s="11">
        <f t="shared" si="20"/>
        <v>700</v>
      </c>
      <c r="T131" s="11">
        <f t="shared" si="21"/>
        <v>490</v>
      </c>
      <c r="U131" s="11">
        <f t="shared" si="22"/>
        <v>420</v>
      </c>
    </row>
    <row r="132" spans="1:21" x14ac:dyDescent="0.25">
      <c r="F132" s="17"/>
    </row>
  </sheetData>
  <autoFilter ref="A5:K131" xr:uid="{1057FE0E-9BD3-4BA1-ADED-336EF71DE582}"/>
  <mergeCells count="17">
    <mergeCell ref="B1:N1"/>
    <mergeCell ref="B2:N2"/>
    <mergeCell ref="B3:N3"/>
    <mergeCell ref="N4:N5"/>
    <mergeCell ref="M4:M5"/>
    <mergeCell ref="B4:B5"/>
    <mergeCell ref="C4:C5"/>
    <mergeCell ref="D115:E115"/>
    <mergeCell ref="D4:E4"/>
    <mergeCell ref="D24:E24"/>
    <mergeCell ref="L4:L5"/>
    <mergeCell ref="F4:F5"/>
    <mergeCell ref="H4:H5"/>
    <mergeCell ref="G4:G5"/>
    <mergeCell ref="K4:K5"/>
    <mergeCell ref="J4:J5"/>
    <mergeCell ref="I4:I5"/>
  </mergeCells>
  <pageMargins left="0.33" right="0.09" top="0.28999999999999998" bottom="0.27" header="0.3" footer="0.3"/>
  <pageSetup paperSize="9" scale="57" orientation="landscape" r:id="rId1"/>
  <colBreaks count="1" manualBreakCount="1">
    <brk id="14" min="3" max="1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4F02E-FD38-49F2-A12B-65B2C218361E}">
  <dimension ref="A1:P132"/>
  <sheetViews>
    <sheetView view="pageBreakPreview" topLeftCell="B104" zoomScale="70" zoomScaleNormal="80" zoomScaleSheetLayoutView="70" workbookViewId="0">
      <selection activeCell="C124" sqref="C124"/>
    </sheetView>
  </sheetViews>
  <sheetFormatPr defaultRowHeight="15.75" x14ac:dyDescent="0.25"/>
  <cols>
    <col min="1" max="1" width="9.140625" style="10" hidden="1" customWidth="1"/>
    <col min="2" max="2" width="9.5703125" style="12" bestFit="1" customWidth="1"/>
    <col min="3" max="3" width="37" style="13" customWidth="1"/>
    <col min="4" max="4" width="28.42578125" style="13" customWidth="1"/>
    <col min="5" max="5" width="31" style="13" customWidth="1"/>
    <col min="6" max="6" width="15.42578125" style="9" customWidth="1"/>
    <col min="7" max="9" width="16.85546875" style="14" customWidth="1"/>
    <col min="10" max="11" width="14.42578125" style="25" customWidth="1"/>
    <col min="12" max="12" width="16.42578125" style="15" customWidth="1"/>
    <col min="13" max="13" width="16.28515625" style="15" customWidth="1"/>
    <col min="14" max="14" width="15.7109375" style="15" customWidth="1"/>
    <col min="15" max="15" width="9.140625" style="10" customWidth="1"/>
    <col min="16" max="16384" width="9.140625" style="10"/>
  </cols>
  <sheetData>
    <row r="1" spans="1:16" x14ac:dyDescent="0.25">
      <c r="B1" s="48" t="s">
        <v>359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6" x14ac:dyDescent="0.25">
      <c r="B2" s="49" t="s">
        <v>357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6" ht="18.75" x14ac:dyDescent="0.25">
      <c r="B3" s="50" t="s">
        <v>358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6" ht="41.25" customHeight="1" x14ac:dyDescent="0.25">
      <c r="A4" s="18"/>
      <c r="B4" s="51" t="s">
        <v>0</v>
      </c>
      <c r="C4" s="51" t="s">
        <v>1</v>
      </c>
      <c r="D4" s="55" t="s">
        <v>2</v>
      </c>
      <c r="E4" s="56"/>
      <c r="F4" s="53" t="s">
        <v>327</v>
      </c>
      <c r="G4" s="53" t="s">
        <v>335</v>
      </c>
      <c r="H4" s="53" t="s">
        <v>344</v>
      </c>
      <c r="I4" s="53" t="s">
        <v>345</v>
      </c>
      <c r="J4" s="51" t="s">
        <v>333</v>
      </c>
      <c r="K4" s="51" t="s">
        <v>334</v>
      </c>
      <c r="L4" s="53" t="s">
        <v>336</v>
      </c>
      <c r="M4" s="53" t="s">
        <v>337</v>
      </c>
      <c r="N4" s="53" t="s">
        <v>346</v>
      </c>
      <c r="P4" s="11"/>
    </row>
    <row r="5" spans="1:16" ht="39.75" customHeight="1" x14ac:dyDescent="0.25">
      <c r="A5" s="18"/>
      <c r="B5" s="52"/>
      <c r="C5" s="52"/>
      <c r="D5" s="1" t="s">
        <v>328</v>
      </c>
      <c r="E5" s="1" t="s">
        <v>141</v>
      </c>
      <c r="F5" s="54"/>
      <c r="G5" s="54"/>
      <c r="H5" s="54"/>
      <c r="I5" s="54"/>
      <c r="J5" s="52"/>
      <c r="K5" s="52"/>
      <c r="L5" s="54"/>
      <c r="M5" s="54"/>
      <c r="N5" s="54"/>
      <c r="P5" s="11"/>
    </row>
    <row r="6" spans="1:16" x14ac:dyDescent="0.25">
      <c r="A6" s="18"/>
      <c r="B6" s="1"/>
      <c r="C6" s="8" t="s">
        <v>137</v>
      </c>
      <c r="D6" s="8"/>
      <c r="E6" s="8"/>
      <c r="F6" s="7"/>
      <c r="G6" s="6"/>
      <c r="H6" s="6"/>
      <c r="I6" s="6"/>
      <c r="J6" s="24"/>
      <c r="K6" s="24"/>
      <c r="L6" s="7"/>
      <c r="M6" s="4"/>
      <c r="N6" s="4"/>
    </row>
    <row r="7" spans="1:16" x14ac:dyDescent="0.25">
      <c r="A7" s="22" t="s">
        <v>198</v>
      </c>
      <c r="B7" s="2">
        <v>1</v>
      </c>
      <c r="C7" s="3" t="str">
        <f>'ĐẤT PNN'!C7</f>
        <v>Đường Đinh Tiên Hoàng</v>
      </c>
      <c r="D7" s="3" t="str">
        <f>'ĐẤT PNN'!D7</f>
        <v>Giáp đường 6 tháng 1</v>
      </c>
      <c r="E7" s="3" t="str">
        <f>'ĐẤT PNN'!E7</f>
        <v>Giáp đường Lê Văn Duyệt</v>
      </c>
      <c r="F7" s="30">
        <v>300</v>
      </c>
      <c r="G7" s="5">
        <v>210</v>
      </c>
      <c r="H7" s="5"/>
      <c r="I7" s="5"/>
      <c r="J7" s="31">
        <f t="shared" ref="J7:J38" si="0">1.4*F7</f>
        <v>420</v>
      </c>
      <c r="K7" s="31">
        <f t="shared" ref="K7:K38" si="1">1.4*G7</f>
        <v>294</v>
      </c>
      <c r="L7" s="31"/>
      <c r="M7" s="31"/>
      <c r="N7" s="33">
        <f t="shared" ref="N7:N38" si="2">J7/F7</f>
        <v>1.4</v>
      </c>
    </row>
    <row r="8" spans="1:16" ht="31.5" x14ac:dyDescent="0.25">
      <c r="A8" s="22" t="s">
        <v>199</v>
      </c>
      <c r="B8" s="2">
        <v>2</v>
      </c>
      <c r="C8" s="3" t="str">
        <f>'ĐẤT PNN'!C8</f>
        <v>Đường Đinh Tiên Hoàng</v>
      </c>
      <c r="D8" s="3" t="str">
        <f>'ĐẤT PNN'!D8</f>
        <v>Ngã ba giao đường Lê Văn Duyệt</v>
      </c>
      <c r="E8" s="3" t="str">
        <f>'ĐẤT PNN'!E8</f>
        <v>Ngã tư giao đường Trần Quang Khải</v>
      </c>
      <c r="F8" s="30">
        <v>300</v>
      </c>
      <c r="G8" s="5">
        <v>210</v>
      </c>
      <c r="H8" s="5"/>
      <c r="I8" s="5"/>
      <c r="J8" s="31">
        <f t="shared" si="0"/>
        <v>420</v>
      </c>
      <c r="K8" s="31">
        <f t="shared" si="1"/>
        <v>294</v>
      </c>
      <c r="L8" s="31"/>
      <c r="M8" s="31"/>
      <c r="N8" s="33">
        <f t="shared" si="2"/>
        <v>1.4</v>
      </c>
    </row>
    <row r="9" spans="1:16" ht="31.5" x14ac:dyDescent="0.25">
      <c r="A9" s="22" t="s">
        <v>200</v>
      </c>
      <c r="B9" s="2">
        <v>3</v>
      </c>
      <c r="C9" s="3" t="str">
        <f>'ĐẤT PNN'!C9</f>
        <v>Đường Đinh Tiên Hoàng</v>
      </c>
      <c r="D9" s="3" t="str">
        <f>'ĐẤT PNN'!D9</f>
        <v>Ngã tư giao đường Trần Quang Khải</v>
      </c>
      <c r="E9" s="3" t="str">
        <f>'ĐẤT PNN'!E9</f>
        <v>Trụ sở UBND phường (cũ)</v>
      </c>
      <c r="F9" s="30">
        <v>300</v>
      </c>
      <c r="G9" s="5">
        <v>210</v>
      </c>
      <c r="H9" s="5"/>
      <c r="I9" s="5"/>
      <c r="J9" s="31">
        <f t="shared" si="0"/>
        <v>420</v>
      </c>
      <c r="K9" s="31">
        <f t="shared" si="1"/>
        <v>294</v>
      </c>
      <c r="L9" s="31"/>
      <c r="M9" s="31"/>
      <c r="N9" s="33">
        <f t="shared" si="2"/>
        <v>1.4</v>
      </c>
    </row>
    <row r="10" spans="1:16" x14ac:dyDescent="0.25">
      <c r="A10" s="22" t="s">
        <v>252</v>
      </c>
      <c r="B10" s="2">
        <v>4</v>
      </c>
      <c r="C10" s="3" t="str">
        <f>'ĐẤT PNN'!C10</f>
        <v>Đường Đinh Tiên Hoàng</v>
      </c>
      <c r="D10" s="3" t="str">
        <f>'ĐẤT PNN'!D10</f>
        <v>Giáp đường Nguyễn Tất Thành</v>
      </c>
      <c r="E10" s="3" t="str">
        <f>'ĐẤT PNN'!E10</f>
        <v>Giáp đường 6/1</v>
      </c>
      <c r="F10" s="30">
        <v>300</v>
      </c>
      <c r="G10" s="5">
        <v>210</v>
      </c>
      <c r="H10" s="5"/>
      <c r="I10" s="5"/>
      <c r="J10" s="31">
        <f t="shared" si="0"/>
        <v>420</v>
      </c>
      <c r="K10" s="31">
        <f t="shared" si="1"/>
        <v>294</v>
      </c>
      <c r="L10" s="31"/>
      <c r="M10" s="31"/>
      <c r="N10" s="33">
        <f t="shared" si="2"/>
        <v>1.4</v>
      </c>
    </row>
    <row r="11" spans="1:16" ht="31.5" x14ac:dyDescent="0.25">
      <c r="A11" s="22" t="s">
        <v>255</v>
      </c>
      <c r="B11" s="2">
        <v>5</v>
      </c>
      <c r="C11" s="3" t="str">
        <f>'ĐẤT PNN'!C11</f>
        <v>Đường 6/1</v>
      </c>
      <c r="D11" s="3" t="str">
        <f>'ĐẤT PNN'!D11</f>
        <v>Ngã ba Nguyễn Tất Thành (giao đường 6/1)</v>
      </c>
      <c r="E11" s="3" t="str">
        <f>'ĐẤT PNN'!E11</f>
        <v>Đường Đinh Tiên Hoàng</v>
      </c>
      <c r="F11" s="30">
        <v>300</v>
      </c>
      <c r="G11" s="5">
        <v>210</v>
      </c>
      <c r="H11" s="5"/>
      <c r="I11" s="5"/>
      <c r="J11" s="31">
        <f t="shared" si="0"/>
        <v>420</v>
      </c>
      <c r="K11" s="31">
        <f t="shared" si="1"/>
        <v>294</v>
      </c>
      <c r="L11" s="31"/>
      <c r="M11" s="31"/>
      <c r="N11" s="33">
        <f t="shared" si="2"/>
        <v>1.4</v>
      </c>
    </row>
    <row r="12" spans="1:16" ht="32.25" customHeight="1" x14ac:dyDescent="0.25">
      <c r="A12" s="22" t="s">
        <v>256</v>
      </c>
      <c r="B12" s="2">
        <v>6</v>
      </c>
      <c r="C12" s="3" t="str">
        <f>'ĐẤT PNN'!C12</f>
        <v>Đường 6/1</v>
      </c>
      <c r="D12" s="3" t="str">
        <f>'ĐẤT PNN'!D12</f>
        <v>Ngã ba giáp Đinh Tiên Hoàng</v>
      </c>
      <c r="E12" s="3" t="str">
        <f>'ĐẤT PNN'!E12</f>
        <v>Tượng đài Chiến thắng</v>
      </c>
      <c r="F12" s="5">
        <v>210</v>
      </c>
      <c r="G12" s="5">
        <v>150</v>
      </c>
      <c r="H12" s="5"/>
      <c r="I12" s="5"/>
      <c r="J12" s="31">
        <f t="shared" si="0"/>
        <v>294</v>
      </c>
      <c r="K12" s="31">
        <f t="shared" si="1"/>
        <v>210</v>
      </c>
      <c r="L12" s="31"/>
      <c r="M12" s="31"/>
      <c r="N12" s="33">
        <f t="shared" si="2"/>
        <v>1.4</v>
      </c>
    </row>
    <row r="13" spans="1:16" ht="28.5" customHeight="1" x14ac:dyDescent="0.25">
      <c r="A13" s="22" t="s">
        <v>257</v>
      </c>
      <c r="B13" s="2">
        <v>7</v>
      </c>
      <c r="C13" s="3" t="str">
        <f>'ĐẤT PNN'!C13</f>
        <v>Đường 6/1</v>
      </c>
      <c r="D13" s="3" t="str">
        <f>'ĐẤT PNN'!D13</f>
        <v>Tượng đài chiến thắng</v>
      </c>
      <c r="E13" s="3" t="str">
        <f>'ĐẤT PNN'!E13</f>
        <v>Hết tuyến</v>
      </c>
      <c r="F13" s="5">
        <v>210</v>
      </c>
      <c r="G13" s="5">
        <v>150</v>
      </c>
      <c r="H13" s="5"/>
      <c r="I13" s="5"/>
      <c r="J13" s="31">
        <f t="shared" si="0"/>
        <v>294</v>
      </c>
      <c r="K13" s="31">
        <f t="shared" si="1"/>
        <v>210</v>
      </c>
      <c r="L13" s="31"/>
      <c r="M13" s="31"/>
      <c r="N13" s="33">
        <f t="shared" si="2"/>
        <v>1.4</v>
      </c>
    </row>
    <row r="14" spans="1:16" ht="31.5" customHeight="1" x14ac:dyDescent="0.25">
      <c r="A14" s="22" t="s">
        <v>262</v>
      </c>
      <c r="B14" s="2">
        <v>8</v>
      </c>
      <c r="C14" s="3" t="str">
        <f>'ĐẤT PNN'!C14</f>
        <v>Đường Trần Hưng Đạo</v>
      </c>
      <c r="D14" s="3" t="str">
        <f>'ĐẤT PNN'!D14</f>
        <v>Giao đường Nguyễn Tất Thành</v>
      </c>
      <c r="E14" s="3" t="str">
        <f>'ĐẤT PNN'!E14</f>
        <v>Giao với đường 6/1</v>
      </c>
      <c r="F14" s="5">
        <v>210</v>
      </c>
      <c r="G14" s="5">
        <v>150</v>
      </c>
      <c r="H14" s="5"/>
      <c r="I14" s="5"/>
      <c r="J14" s="31">
        <f t="shared" si="0"/>
        <v>294</v>
      </c>
      <c r="K14" s="31">
        <f t="shared" si="1"/>
        <v>210</v>
      </c>
      <c r="L14" s="31"/>
      <c r="M14" s="31"/>
      <c r="N14" s="33">
        <f t="shared" si="2"/>
        <v>1.4</v>
      </c>
    </row>
    <row r="15" spans="1:16" x14ac:dyDescent="0.25">
      <c r="A15" s="22" t="s">
        <v>210</v>
      </c>
      <c r="B15" s="2">
        <v>9</v>
      </c>
      <c r="C15" s="3" t="str">
        <f>'ĐẤT PNN'!C15</f>
        <v>Đường Trần Hưng Đạo</v>
      </c>
      <c r="D15" s="3" t="str">
        <f>'ĐẤT PNN'!D15</f>
        <v>Giao đường 6/1</v>
      </c>
      <c r="E15" s="3" t="str">
        <f>'ĐẤT PNN'!E15</f>
        <v>Giao với đường Lê Văn A</v>
      </c>
      <c r="F15" s="5">
        <v>210</v>
      </c>
      <c r="G15" s="5">
        <v>150</v>
      </c>
      <c r="H15" s="5"/>
      <c r="I15" s="5"/>
      <c r="J15" s="31">
        <f t="shared" si="0"/>
        <v>294</v>
      </c>
      <c r="K15" s="31">
        <f t="shared" si="1"/>
        <v>210</v>
      </c>
      <c r="L15" s="31"/>
      <c r="M15" s="31"/>
      <c r="N15" s="33">
        <f t="shared" si="2"/>
        <v>1.4</v>
      </c>
    </row>
    <row r="16" spans="1:16" ht="31.5" x14ac:dyDescent="0.25">
      <c r="A16" s="22" t="s">
        <v>211</v>
      </c>
      <c r="B16" s="2">
        <v>10</v>
      </c>
      <c r="C16" s="3" t="str">
        <f>'ĐẤT PNN'!C16</f>
        <v>Đường Trần Hưng Đạo</v>
      </c>
      <c r="D16" s="3" t="str">
        <f>'ĐẤT PNN'!D16</f>
        <v>Ngã Tư Giao với đường Lê Văn A</v>
      </c>
      <c r="E16" s="3" t="str">
        <f>'ĐẤT PNN'!E16</f>
        <v>Hết tuyến đường nhựa Khu phố Long Thủy 4</v>
      </c>
      <c r="F16" s="5">
        <v>210</v>
      </c>
      <c r="G16" s="5">
        <v>150</v>
      </c>
      <c r="H16" s="5"/>
      <c r="I16" s="5"/>
      <c r="J16" s="31">
        <f t="shared" si="0"/>
        <v>294</v>
      </c>
      <c r="K16" s="31">
        <f t="shared" si="1"/>
        <v>210</v>
      </c>
      <c r="L16" s="31"/>
      <c r="M16" s="31"/>
      <c r="N16" s="33">
        <f t="shared" si="2"/>
        <v>1.4</v>
      </c>
    </row>
    <row r="17" spans="1:14" x14ac:dyDescent="0.25">
      <c r="A17" s="22" t="s">
        <v>228</v>
      </c>
      <c r="B17" s="2">
        <v>11</v>
      </c>
      <c r="C17" s="3" t="str">
        <f>'ĐẤT PNN'!C17</f>
        <v>Đường Lê Hồng Phong</v>
      </c>
      <c r="D17" s="3" t="str">
        <f>'ĐẤT PNN'!D17</f>
        <v>Đường Hùng Vương</v>
      </c>
      <c r="E17" s="3" t="str">
        <f>'ĐẤT PNN'!E17</f>
        <v>Đường Lý Thái Tổ</v>
      </c>
      <c r="F17" s="5">
        <v>210</v>
      </c>
      <c r="G17" s="5">
        <v>150</v>
      </c>
      <c r="H17" s="5"/>
      <c r="I17" s="5"/>
      <c r="J17" s="31">
        <f t="shared" si="0"/>
        <v>294</v>
      </c>
      <c r="K17" s="31">
        <f t="shared" si="1"/>
        <v>210</v>
      </c>
      <c r="L17" s="31"/>
      <c r="M17" s="31"/>
      <c r="N17" s="33">
        <f t="shared" si="2"/>
        <v>1.4</v>
      </c>
    </row>
    <row r="18" spans="1:14" ht="36.75" customHeight="1" x14ac:dyDescent="0.25">
      <c r="A18" s="22" t="s">
        <v>229</v>
      </c>
      <c r="B18" s="2">
        <v>12</v>
      </c>
      <c r="C18" s="3" t="str">
        <f>'ĐẤT PNN'!C18</f>
        <v>Đường Lê Hồng Phong (nối dài)</v>
      </c>
      <c r="D18" s="3" t="str">
        <f>'ĐẤT PNN'!D18</f>
        <v>Đường Lý Thái Tổ</v>
      </c>
      <c r="E18" s="3" t="str">
        <f>'ĐẤT PNN'!E18</f>
        <v>Thửa đất số 184, tờ bản đồ số 03</v>
      </c>
      <c r="F18" s="5">
        <v>210</v>
      </c>
      <c r="G18" s="5">
        <v>150</v>
      </c>
      <c r="H18" s="5"/>
      <c r="I18" s="5"/>
      <c r="J18" s="31">
        <f t="shared" si="0"/>
        <v>294</v>
      </c>
      <c r="K18" s="31">
        <f t="shared" si="1"/>
        <v>210</v>
      </c>
      <c r="L18" s="31"/>
      <c r="M18" s="31"/>
      <c r="N18" s="33">
        <f t="shared" si="2"/>
        <v>1.4</v>
      </c>
    </row>
    <row r="19" spans="1:14" ht="31.5" x14ac:dyDescent="0.25">
      <c r="A19" s="22" t="s">
        <v>275</v>
      </c>
      <c r="B19" s="2">
        <v>13</v>
      </c>
      <c r="C19" s="3" t="str">
        <f>'ĐẤT PNN'!C19</f>
        <v>Đường Lê Hồng Phong</v>
      </c>
      <c r="D19" s="3" t="str">
        <f>'ĐẤT PNN'!D19</f>
        <v>Đường Nguyễn Tất Thành (Đường ĐT 741)</v>
      </c>
      <c r="E19" s="3" t="str">
        <f>'ĐẤT PNN'!E19</f>
        <v>Ngã 3 giao đường Tàu Ô</v>
      </c>
      <c r="F19" s="5">
        <v>210</v>
      </c>
      <c r="G19" s="5">
        <v>150</v>
      </c>
      <c r="H19" s="5"/>
      <c r="I19" s="5"/>
      <c r="J19" s="31">
        <f t="shared" si="0"/>
        <v>294</v>
      </c>
      <c r="K19" s="31">
        <f t="shared" si="1"/>
        <v>210</v>
      </c>
      <c r="L19" s="31"/>
      <c r="M19" s="31"/>
      <c r="N19" s="33">
        <f t="shared" si="2"/>
        <v>1.4</v>
      </c>
    </row>
    <row r="20" spans="1:14" x14ac:dyDescent="0.25">
      <c r="A20" s="22" t="s">
        <v>283</v>
      </c>
      <c r="B20" s="2">
        <v>14</v>
      </c>
      <c r="C20" s="3" t="str">
        <f>'ĐẤT PNN'!C20</f>
        <v>Đường Lê Hồng Phong</v>
      </c>
      <c r="D20" s="3" t="str">
        <f>'ĐẤT PNN'!D20</f>
        <v>Ngã 3 giao đường Tàu Ô</v>
      </c>
      <c r="E20" s="3" t="str">
        <f>'ĐẤT PNN'!E20</f>
        <v>Cầu số 3</v>
      </c>
      <c r="F20" s="5">
        <v>210</v>
      </c>
      <c r="G20" s="5">
        <v>150</v>
      </c>
      <c r="H20" s="5"/>
      <c r="I20" s="5"/>
      <c r="J20" s="31">
        <f t="shared" si="0"/>
        <v>294</v>
      </c>
      <c r="K20" s="31">
        <f t="shared" si="1"/>
        <v>210</v>
      </c>
      <c r="L20" s="31"/>
      <c r="M20" s="31"/>
      <c r="N20" s="33">
        <f t="shared" si="2"/>
        <v>1.4</v>
      </c>
    </row>
    <row r="21" spans="1:14" ht="31.5" x14ac:dyDescent="0.25">
      <c r="A21" s="22" t="s">
        <v>284</v>
      </c>
      <c r="B21" s="2">
        <v>15</v>
      </c>
      <c r="C21" s="3" t="str">
        <f>'ĐẤT PNN'!C21</f>
        <v>Đường Lê Hồng Phong</v>
      </c>
      <c r="D21" s="3" t="str">
        <f>'ĐẤT PNN'!D21</f>
        <v>Cầu số 3</v>
      </c>
      <c r="E21" s="3" t="str">
        <f>'ĐẤT PNN'!E21</f>
        <v>Ngã ba giao đường Nguyễn Tất Thành</v>
      </c>
      <c r="F21" s="5">
        <v>210</v>
      </c>
      <c r="G21" s="5">
        <v>150</v>
      </c>
      <c r="H21" s="5"/>
      <c r="I21" s="5"/>
      <c r="J21" s="31">
        <f t="shared" si="0"/>
        <v>294</v>
      </c>
      <c r="K21" s="31">
        <f t="shared" si="1"/>
        <v>210</v>
      </c>
      <c r="L21" s="31"/>
      <c r="M21" s="31"/>
      <c r="N21" s="33">
        <f t="shared" si="2"/>
        <v>1.4</v>
      </c>
    </row>
    <row r="22" spans="1:14" x14ac:dyDescent="0.25">
      <c r="A22" s="22" t="s">
        <v>201</v>
      </c>
      <c r="B22" s="2">
        <v>16</v>
      </c>
      <c r="C22" s="3" t="str">
        <f>'ĐẤT PNN'!C22</f>
        <v>Đường Nguyễn Huệ</v>
      </c>
      <c r="D22" s="3" t="str">
        <f>'ĐẤT PNN'!D22</f>
        <v>Tượng đài chiến thắng</v>
      </c>
      <c r="E22" s="3" t="str">
        <f>'ĐẤT PNN'!E22</f>
        <v>Giáp đường Lê Văn Duyệt</v>
      </c>
      <c r="F22" s="5">
        <v>210</v>
      </c>
      <c r="G22" s="5">
        <v>150</v>
      </c>
      <c r="H22" s="5"/>
      <c r="I22" s="5"/>
      <c r="J22" s="31">
        <f t="shared" si="0"/>
        <v>294</v>
      </c>
      <c r="K22" s="31">
        <f t="shared" si="1"/>
        <v>210</v>
      </c>
      <c r="L22" s="31"/>
      <c r="M22" s="31"/>
      <c r="N22" s="33">
        <f t="shared" si="2"/>
        <v>1.4</v>
      </c>
    </row>
    <row r="23" spans="1:14" x14ac:dyDescent="0.25">
      <c r="A23" s="22" t="s">
        <v>202</v>
      </c>
      <c r="B23" s="2">
        <v>17</v>
      </c>
      <c r="C23" s="3" t="str">
        <f>'ĐẤT PNN'!C23</f>
        <v>Đường Nguyễn Huệ</v>
      </c>
      <c r="D23" s="3" t="str">
        <f>'ĐẤT PNN'!D23</f>
        <v>Giao đường Lê Văn Duyệt</v>
      </c>
      <c r="E23" s="3" t="str">
        <f>'ĐẤT PNN'!E23</f>
        <v>Giao đường Lê Hồng Phong</v>
      </c>
      <c r="F23" s="5">
        <v>210</v>
      </c>
      <c r="G23" s="5">
        <v>150</v>
      </c>
      <c r="H23" s="5"/>
      <c r="I23" s="5"/>
      <c r="J23" s="31">
        <f t="shared" si="0"/>
        <v>294</v>
      </c>
      <c r="K23" s="31">
        <f t="shared" si="1"/>
        <v>210</v>
      </c>
      <c r="L23" s="31"/>
      <c r="M23" s="31"/>
      <c r="N23" s="33">
        <f t="shared" si="2"/>
        <v>1.4</v>
      </c>
    </row>
    <row r="24" spans="1:14" x14ac:dyDescent="0.25">
      <c r="A24" s="22" t="s">
        <v>203</v>
      </c>
      <c r="B24" s="2">
        <v>18</v>
      </c>
      <c r="C24" s="3" t="str">
        <f>'ĐẤT PNN'!C24</f>
        <v>Đường Lê Văn A</v>
      </c>
      <c r="D24" s="3" t="str">
        <f>'ĐẤT PNN'!D24</f>
        <v>Hết tuyến</v>
      </c>
      <c r="E24" s="3">
        <f>'ĐẤT PNN'!E24</f>
        <v>0</v>
      </c>
      <c r="F24" s="5">
        <v>210</v>
      </c>
      <c r="G24" s="5">
        <v>150</v>
      </c>
      <c r="H24" s="5"/>
      <c r="I24" s="5"/>
      <c r="J24" s="31">
        <f t="shared" si="0"/>
        <v>294</v>
      </c>
      <c r="K24" s="31">
        <f t="shared" si="1"/>
        <v>210</v>
      </c>
      <c r="L24" s="31"/>
      <c r="M24" s="31"/>
      <c r="N24" s="33">
        <f t="shared" si="2"/>
        <v>1.4</v>
      </c>
    </row>
    <row r="25" spans="1:14" x14ac:dyDescent="0.25">
      <c r="A25" s="22" t="s">
        <v>204</v>
      </c>
      <c r="B25" s="2">
        <v>19</v>
      </c>
      <c r="C25" s="3" t="str">
        <f>'ĐẤT PNN'!C25</f>
        <v>Đường Trần Quang Khải</v>
      </c>
      <c r="D25" s="3" t="str">
        <f>'ĐẤT PNN'!D25</f>
        <v>Ngã ba đường 6/1</v>
      </c>
      <c r="E25" s="3" t="str">
        <f>'ĐẤT PNN'!E25</f>
        <v>Đường Lê Văn Duyệt</v>
      </c>
      <c r="F25" s="5">
        <v>210</v>
      </c>
      <c r="G25" s="5">
        <v>150</v>
      </c>
      <c r="H25" s="5"/>
      <c r="I25" s="5"/>
      <c r="J25" s="31">
        <f t="shared" si="0"/>
        <v>294</v>
      </c>
      <c r="K25" s="31">
        <f t="shared" si="1"/>
        <v>210</v>
      </c>
      <c r="L25" s="31"/>
      <c r="M25" s="31"/>
      <c r="N25" s="33">
        <f t="shared" si="2"/>
        <v>1.4</v>
      </c>
    </row>
    <row r="26" spans="1:14" ht="31.5" x14ac:dyDescent="0.25">
      <c r="A26" s="22" t="s">
        <v>205</v>
      </c>
      <c r="B26" s="2">
        <v>20</v>
      </c>
      <c r="C26" s="3" t="str">
        <f>'ĐẤT PNN'!C26</f>
        <v>Đường Trần Quang Khải</v>
      </c>
      <c r="D26" s="3" t="str">
        <f>'ĐẤT PNN'!D26</f>
        <v>Ngã tư giáp đường Lê Văn Duyệt</v>
      </c>
      <c r="E26" s="3" t="str">
        <f>'ĐẤT PNN'!E26</f>
        <v>Ngã ba đường Hồ Long Thủy</v>
      </c>
      <c r="F26" s="5">
        <v>210</v>
      </c>
      <c r="G26" s="5">
        <v>150</v>
      </c>
      <c r="H26" s="5"/>
      <c r="I26" s="5"/>
      <c r="J26" s="31">
        <f t="shared" si="0"/>
        <v>294</v>
      </c>
      <c r="K26" s="31">
        <f t="shared" si="1"/>
        <v>210</v>
      </c>
      <c r="L26" s="31"/>
      <c r="M26" s="31"/>
      <c r="N26" s="33">
        <f t="shared" si="2"/>
        <v>1.4</v>
      </c>
    </row>
    <row r="27" spans="1:14" x14ac:dyDescent="0.25">
      <c r="A27" s="22" t="s">
        <v>206</v>
      </c>
      <c r="B27" s="2">
        <v>21</v>
      </c>
      <c r="C27" s="3" t="str">
        <f>'ĐẤT PNN'!C27</f>
        <v>Đường Cách mạng tháng 8</v>
      </c>
      <c r="D27" s="3" t="str">
        <f>'ĐẤT PNN'!D27</f>
        <v>Tượng đài chiến thắng</v>
      </c>
      <c r="E27" s="3" t="str">
        <f>'ĐẤT PNN'!E27</f>
        <v>Ngã ba giáp đường Sư Vạn Hạnh</v>
      </c>
      <c r="F27" s="5">
        <v>210</v>
      </c>
      <c r="G27" s="5">
        <v>150</v>
      </c>
      <c r="H27" s="5"/>
      <c r="I27" s="5"/>
      <c r="J27" s="31">
        <f t="shared" si="0"/>
        <v>294</v>
      </c>
      <c r="K27" s="31">
        <f t="shared" si="1"/>
        <v>210</v>
      </c>
      <c r="L27" s="31"/>
      <c r="M27" s="31"/>
      <c r="N27" s="33">
        <f t="shared" si="2"/>
        <v>1.4</v>
      </c>
    </row>
    <row r="28" spans="1:14" ht="31.5" x14ac:dyDescent="0.25">
      <c r="A28" s="22" t="s">
        <v>207</v>
      </c>
      <c r="B28" s="2">
        <v>22</v>
      </c>
      <c r="C28" s="3" t="str">
        <f>'ĐẤT PNN'!C28</f>
        <v>Đường Cách mạng tháng 8</v>
      </c>
      <c r="D28" s="3" t="str">
        <f>'ĐẤT PNN'!D28</f>
        <v>Ngã ba giáp đường Sư Vạn Hạnh</v>
      </c>
      <c r="E28" s="3" t="str">
        <f>'ĐẤT PNN'!E28</f>
        <v>Hết tuyến</v>
      </c>
      <c r="F28" s="5">
        <v>210</v>
      </c>
      <c r="G28" s="5">
        <v>150</v>
      </c>
      <c r="H28" s="5"/>
      <c r="I28" s="5"/>
      <c r="J28" s="31">
        <f t="shared" si="0"/>
        <v>294</v>
      </c>
      <c r="K28" s="31">
        <f t="shared" si="1"/>
        <v>210</v>
      </c>
      <c r="L28" s="31"/>
      <c r="M28" s="31"/>
      <c r="N28" s="33">
        <f t="shared" si="2"/>
        <v>1.4</v>
      </c>
    </row>
    <row r="29" spans="1:14" x14ac:dyDescent="0.25">
      <c r="A29" s="22" t="s">
        <v>208</v>
      </c>
      <c r="B29" s="2">
        <v>23</v>
      </c>
      <c r="C29" s="3" t="str">
        <f>'ĐẤT PNN'!C29</f>
        <v>Đường Hai Bà Trưng</v>
      </c>
      <c r="D29" s="3" t="str">
        <f>'ĐẤT PNN'!D29</f>
        <v>Toàn tuyến</v>
      </c>
      <c r="E29" s="3">
        <f>'ĐẤT PNN'!E29</f>
        <v>0</v>
      </c>
      <c r="F29" s="5">
        <v>210</v>
      </c>
      <c r="G29" s="5">
        <v>150</v>
      </c>
      <c r="H29" s="5"/>
      <c r="I29" s="5"/>
      <c r="J29" s="31">
        <f t="shared" si="0"/>
        <v>294</v>
      </c>
      <c r="K29" s="31">
        <f t="shared" si="1"/>
        <v>210</v>
      </c>
      <c r="L29" s="31"/>
      <c r="M29" s="31"/>
      <c r="N29" s="33">
        <f t="shared" si="2"/>
        <v>1.4</v>
      </c>
    </row>
    <row r="30" spans="1:14" x14ac:dyDescent="0.25">
      <c r="A30" s="22" t="s">
        <v>209</v>
      </c>
      <c r="B30" s="2">
        <v>24</v>
      </c>
      <c r="C30" s="3" t="str">
        <f>'ĐẤT PNN'!C30</f>
        <v>Đường Tự Do</v>
      </c>
      <c r="D30" s="3" t="str">
        <f>'ĐẤT PNN'!D30</f>
        <v>Toàn tuyến</v>
      </c>
      <c r="E30" s="3">
        <f>'ĐẤT PNN'!E30</f>
        <v>0</v>
      </c>
      <c r="F30" s="5">
        <v>210</v>
      </c>
      <c r="G30" s="5">
        <v>150</v>
      </c>
      <c r="H30" s="5"/>
      <c r="I30" s="5"/>
      <c r="J30" s="31">
        <f t="shared" si="0"/>
        <v>294</v>
      </c>
      <c r="K30" s="31">
        <f t="shared" si="1"/>
        <v>210</v>
      </c>
      <c r="L30" s="31"/>
      <c r="M30" s="31"/>
      <c r="N30" s="33">
        <f t="shared" si="2"/>
        <v>1.4</v>
      </c>
    </row>
    <row r="31" spans="1:14" x14ac:dyDescent="0.25">
      <c r="A31" s="22" t="s">
        <v>212</v>
      </c>
      <c r="B31" s="2">
        <v>25</v>
      </c>
      <c r="C31" s="3" t="str">
        <f>'ĐẤT PNN'!C31</f>
        <v>Đường Hồ Long Thủy</v>
      </c>
      <c r="D31" s="3" t="str">
        <f>'ĐẤT PNN'!D31</f>
        <v>Ngã tư giáp đường 6/1</v>
      </c>
      <c r="E31" s="3" t="str">
        <f>'ĐẤT PNN'!E31</f>
        <v>Đường Hùng Vương</v>
      </c>
      <c r="F31" s="5">
        <v>210</v>
      </c>
      <c r="G31" s="5">
        <v>150</v>
      </c>
      <c r="H31" s="5"/>
      <c r="I31" s="5"/>
      <c r="J31" s="31">
        <f t="shared" si="0"/>
        <v>294</v>
      </c>
      <c r="K31" s="31">
        <f t="shared" si="1"/>
        <v>210</v>
      </c>
      <c r="L31" s="31"/>
      <c r="M31" s="31"/>
      <c r="N31" s="33">
        <f t="shared" si="2"/>
        <v>1.4</v>
      </c>
    </row>
    <row r="32" spans="1:14" x14ac:dyDescent="0.25">
      <c r="A32" s="22" t="s">
        <v>213</v>
      </c>
      <c r="B32" s="2">
        <v>26</v>
      </c>
      <c r="C32" s="3" t="str">
        <f>'ĐẤT PNN'!C32</f>
        <v>Đường Hồ Long Thủy</v>
      </c>
      <c r="D32" s="3" t="str">
        <f>'ĐẤT PNN'!D32</f>
        <v>Đường Hùng Vương</v>
      </c>
      <c r="E32" s="3" t="str">
        <f>'ĐẤT PNN'!E32</f>
        <v>Ngã ba giáp đường Lý Thái Tổ</v>
      </c>
      <c r="F32" s="5">
        <v>210</v>
      </c>
      <c r="G32" s="5">
        <v>150</v>
      </c>
      <c r="H32" s="5"/>
      <c r="I32" s="5"/>
      <c r="J32" s="31">
        <f t="shared" si="0"/>
        <v>294</v>
      </c>
      <c r="K32" s="31">
        <f t="shared" si="1"/>
        <v>210</v>
      </c>
      <c r="L32" s="31"/>
      <c r="M32" s="31"/>
      <c r="N32" s="33">
        <f t="shared" si="2"/>
        <v>1.4</v>
      </c>
    </row>
    <row r="33" spans="1:14" ht="31.5" x14ac:dyDescent="0.25">
      <c r="A33" s="22" t="s">
        <v>214</v>
      </c>
      <c r="B33" s="2">
        <v>27</v>
      </c>
      <c r="C33" s="3" t="str">
        <f>'ĐẤT PNN'!C33</f>
        <v>Đường Trần Quốc Toản</v>
      </c>
      <c r="D33" s="3" t="str">
        <f>'ĐẤT PNN'!D33</f>
        <v>Ngã tư giáp đường Trần Quang Khải</v>
      </c>
      <c r="E33" s="3" t="str">
        <f>'ĐẤT PNN'!E33</f>
        <v>Ngã tư giáp đường Lý Thái Tổ</v>
      </c>
      <c r="F33" s="5">
        <v>210</v>
      </c>
      <c r="G33" s="5">
        <v>150</v>
      </c>
      <c r="H33" s="5"/>
      <c r="I33" s="5"/>
      <c r="J33" s="31">
        <f t="shared" si="0"/>
        <v>294</v>
      </c>
      <c r="K33" s="31">
        <f t="shared" si="1"/>
        <v>210</v>
      </c>
      <c r="L33" s="31"/>
      <c r="M33" s="31"/>
      <c r="N33" s="33">
        <f t="shared" si="2"/>
        <v>1.4</v>
      </c>
    </row>
    <row r="34" spans="1:14" x14ac:dyDescent="0.25">
      <c r="A34" s="22" t="s">
        <v>215</v>
      </c>
      <c r="B34" s="2">
        <v>28</v>
      </c>
      <c r="C34" s="3" t="str">
        <f>'ĐẤT PNN'!C34</f>
        <v>Đường Trần Quốc Toản</v>
      </c>
      <c r="D34" s="3" t="str">
        <f>'ĐẤT PNN'!D34</f>
        <v>Giao lộ đường Lê Văn Duyệt</v>
      </c>
      <c r="E34" s="3" t="str">
        <f>'ĐẤT PNN'!E34</f>
        <v>Giao lộ đường Trần Quang Khải</v>
      </c>
      <c r="F34" s="5">
        <v>210</v>
      </c>
      <c r="G34" s="5">
        <v>150</v>
      </c>
      <c r="H34" s="5"/>
      <c r="I34" s="5"/>
      <c r="J34" s="31">
        <f t="shared" si="0"/>
        <v>294</v>
      </c>
      <c r="K34" s="31">
        <f t="shared" si="1"/>
        <v>210</v>
      </c>
      <c r="L34" s="31"/>
      <c r="M34" s="31"/>
      <c r="N34" s="33">
        <f t="shared" si="2"/>
        <v>1.4</v>
      </c>
    </row>
    <row r="35" spans="1:14" x14ac:dyDescent="0.25">
      <c r="A35" s="22" t="s">
        <v>216</v>
      </c>
      <c r="B35" s="2">
        <v>29</v>
      </c>
      <c r="C35" s="3" t="str">
        <f>'ĐẤT PNN'!C35</f>
        <v>Đường Sư Vạn Hạnh</v>
      </c>
      <c r="D35" s="3" t="str">
        <f>'ĐẤT PNN'!D35</f>
        <v>Toàn tuyến</v>
      </c>
      <c r="E35" s="3">
        <f>'ĐẤT PNN'!E35</f>
        <v>0</v>
      </c>
      <c r="F35" s="5">
        <v>210</v>
      </c>
      <c r="G35" s="5">
        <v>150</v>
      </c>
      <c r="H35" s="5"/>
      <c r="I35" s="5"/>
      <c r="J35" s="31">
        <f t="shared" si="0"/>
        <v>294</v>
      </c>
      <c r="K35" s="31">
        <f t="shared" si="1"/>
        <v>210</v>
      </c>
      <c r="L35" s="31"/>
      <c r="M35" s="31"/>
      <c r="N35" s="33">
        <f t="shared" si="2"/>
        <v>1.4</v>
      </c>
    </row>
    <row r="36" spans="1:14" x14ac:dyDescent="0.25">
      <c r="A36" s="22" t="s">
        <v>217</v>
      </c>
      <c r="B36" s="2">
        <v>30</v>
      </c>
      <c r="C36" s="3" t="str">
        <f>'ĐẤT PNN'!C36</f>
        <v>Đường Lý Thái Tổ</v>
      </c>
      <c r="D36" s="3" t="str">
        <f>'ĐẤT PNN'!D36</f>
        <v>Đường Đinh Tiên Hoàng</v>
      </c>
      <c r="E36" s="3" t="str">
        <f>'ĐẤT PNN'!E36</f>
        <v>Đường Lê Hồng Phong</v>
      </c>
      <c r="F36" s="5">
        <v>210</v>
      </c>
      <c r="G36" s="5">
        <v>150</v>
      </c>
      <c r="H36" s="5"/>
      <c r="I36" s="5"/>
      <c r="J36" s="31">
        <f t="shared" si="0"/>
        <v>294</v>
      </c>
      <c r="K36" s="31">
        <f t="shared" si="1"/>
        <v>210</v>
      </c>
      <c r="L36" s="31"/>
      <c r="M36" s="31"/>
      <c r="N36" s="33">
        <f t="shared" si="2"/>
        <v>1.4</v>
      </c>
    </row>
    <row r="37" spans="1:14" x14ac:dyDescent="0.25">
      <c r="A37" s="22" t="s">
        <v>218</v>
      </c>
      <c r="B37" s="2">
        <v>31</v>
      </c>
      <c r="C37" s="3" t="str">
        <f>'ĐẤT PNN'!C37</f>
        <v>Đường Lý Thái Tổ</v>
      </c>
      <c r="D37" s="3" t="str">
        <f>'ĐẤT PNN'!D37</f>
        <v>Đường Lê Hồng Phong</v>
      </c>
      <c r="E37" s="3" t="str">
        <f>'ĐẤT PNN'!E37</f>
        <v>Cầu An Lương</v>
      </c>
      <c r="F37" s="5">
        <v>210</v>
      </c>
      <c r="G37" s="5">
        <v>150</v>
      </c>
      <c r="H37" s="5"/>
      <c r="I37" s="5"/>
      <c r="J37" s="31">
        <f t="shared" si="0"/>
        <v>294</v>
      </c>
      <c r="K37" s="31">
        <f t="shared" si="1"/>
        <v>210</v>
      </c>
      <c r="L37" s="31"/>
      <c r="M37" s="31"/>
      <c r="N37" s="33">
        <f t="shared" si="2"/>
        <v>1.4</v>
      </c>
    </row>
    <row r="38" spans="1:14" x14ac:dyDescent="0.25">
      <c r="A38" s="22" t="s">
        <v>219</v>
      </c>
      <c r="B38" s="2">
        <v>32</v>
      </c>
      <c r="C38" s="3" t="str">
        <f>'ĐẤT PNN'!C38</f>
        <v>Đường Lê Văn Duyệt</v>
      </c>
      <c r="D38" s="3" t="str">
        <f>'ĐẤT PNN'!D38</f>
        <v>Giao đường Đinh Tiên Hoàng</v>
      </c>
      <c r="E38" s="3" t="str">
        <f>'ĐẤT PNN'!E38</f>
        <v>Giao đường Lý Thái Tổ</v>
      </c>
      <c r="F38" s="5">
        <v>210</v>
      </c>
      <c r="G38" s="5">
        <v>150</v>
      </c>
      <c r="H38" s="5"/>
      <c r="I38" s="5"/>
      <c r="J38" s="31">
        <f t="shared" si="0"/>
        <v>294</v>
      </c>
      <c r="K38" s="31">
        <f t="shared" si="1"/>
        <v>210</v>
      </c>
      <c r="L38" s="31"/>
      <c r="M38" s="31"/>
      <c r="N38" s="33">
        <f t="shared" si="2"/>
        <v>1.4</v>
      </c>
    </row>
    <row r="39" spans="1:14" x14ac:dyDescent="0.25">
      <c r="A39" s="22" t="s">
        <v>220</v>
      </c>
      <c r="B39" s="2">
        <v>33</v>
      </c>
      <c r="C39" s="3" t="str">
        <f>'ĐẤT PNN'!C39</f>
        <v>Đường Lê Văn Duyệt</v>
      </c>
      <c r="D39" s="3" t="str">
        <f>'ĐẤT PNN'!D39</f>
        <v>Giao đường Lý Thái Tổ</v>
      </c>
      <c r="E39" s="3" t="str">
        <f>'ĐẤT PNN'!E39</f>
        <v>Hết tuyến</v>
      </c>
      <c r="F39" s="5">
        <v>210</v>
      </c>
      <c r="G39" s="5">
        <v>150</v>
      </c>
      <c r="H39" s="5"/>
      <c r="I39" s="5"/>
      <c r="J39" s="31">
        <f t="shared" ref="J39:J70" si="3">1.4*F39</f>
        <v>294</v>
      </c>
      <c r="K39" s="31">
        <f t="shared" ref="K39:K70" si="4">1.4*G39</f>
        <v>210</v>
      </c>
      <c r="L39" s="31"/>
      <c r="M39" s="31"/>
      <c r="N39" s="33">
        <f t="shared" ref="N39:N70" si="5">J39/F39</f>
        <v>1.4</v>
      </c>
    </row>
    <row r="40" spans="1:14" x14ac:dyDescent="0.25">
      <c r="A40" s="22" t="s">
        <v>221</v>
      </c>
      <c r="B40" s="2">
        <v>34</v>
      </c>
      <c r="C40" s="3" t="str">
        <f>'ĐẤT PNN'!C40</f>
        <v>Đường Nguyễn Văn Trỗi</v>
      </c>
      <c r="D40" s="3" t="str">
        <f>'ĐẤT PNN'!D40</f>
        <v>Giao đường Đinh Tiên Hoàng</v>
      </c>
      <c r="E40" s="3" t="str">
        <f>'ĐẤT PNN'!E40</f>
        <v>Giao đường Trần Quốc Toản</v>
      </c>
      <c r="F40" s="5">
        <v>210</v>
      </c>
      <c r="G40" s="5">
        <v>150</v>
      </c>
      <c r="H40" s="5"/>
      <c r="I40" s="5"/>
      <c r="J40" s="31">
        <f t="shared" si="3"/>
        <v>294</v>
      </c>
      <c r="K40" s="31">
        <f t="shared" si="4"/>
        <v>210</v>
      </c>
      <c r="L40" s="31"/>
      <c r="M40" s="31"/>
      <c r="N40" s="33">
        <f t="shared" si="5"/>
        <v>1.4</v>
      </c>
    </row>
    <row r="41" spans="1:14" ht="31.5" x14ac:dyDescent="0.25">
      <c r="A41" s="22" t="s">
        <v>222</v>
      </c>
      <c r="B41" s="2">
        <v>35</v>
      </c>
      <c r="C41" s="3" t="str">
        <f>'ĐẤT PNN'!C41</f>
        <v>Đường Hàm Nghi</v>
      </c>
      <c r="D41" s="3" t="str">
        <f>'ĐẤT PNN'!D41</f>
        <v>Đường Lý Thái Tổ</v>
      </c>
      <c r="E41" s="3" t="str">
        <f>'ĐẤT PNN'!E41</f>
        <v>Ngã ba đường Trần Phú  và Lê Văn Duyệt</v>
      </c>
      <c r="F41" s="5">
        <v>210</v>
      </c>
      <c r="G41" s="5">
        <v>150</v>
      </c>
      <c r="H41" s="5"/>
      <c r="I41" s="5"/>
      <c r="J41" s="31">
        <f t="shared" si="3"/>
        <v>294</v>
      </c>
      <c r="K41" s="31">
        <f t="shared" si="4"/>
        <v>210</v>
      </c>
      <c r="L41" s="31"/>
      <c r="M41" s="31"/>
      <c r="N41" s="33">
        <f t="shared" si="5"/>
        <v>1.4</v>
      </c>
    </row>
    <row r="42" spans="1:14" ht="31.5" x14ac:dyDescent="0.25">
      <c r="A42" s="22" t="s">
        <v>223</v>
      </c>
      <c r="B42" s="2">
        <v>36</v>
      </c>
      <c r="C42" s="3" t="str">
        <f>'ĐẤT PNN'!C42</f>
        <v>Đường nội bộ khu dân cư y tế khu phố Long Thủy 5</v>
      </c>
      <c r="D42" s="3" t="str">
        <f>'ĐẤT PNN'!D42</f>
        <v>Toàn tuyến</v>
      </c>
      <c r="E42" s="3">
        <f>'ĐẤT PNN'!E42</f>
        <v>0</v>
      </c>
      <c r="F42" s="5">
        <v>210</v>
      </c>
      <c r="G42" s="5">
        <v>150</v>
      </c>
      <c r="H42" s="5"/>
      <c r="I42" s="5"/>
      <c r="J42" s="31">
        <f t="shared" si="3"/>
        <v>294</v>
      </c>
      <c r="K42" s="31">
        <f t="shared" si="4"/>
        <v>210</v>
      </c>
      <c r="L42" s="31"/>
      <c r="M42" s="31"/>
      <c r="N42" s="33">
        <f t="shared" si="5"/>
        <v>1.4</v>
      </c>
    </row>
    <row r="43" spans="1:14" ht="31.5" x14ac:dyDescent="0.25">
      <c r="A43" s="22" t="s">
        <v>224</v>
      </c>
      <c r="B43" s="2">
        <v>37</v>
      </c>
      <c r="C43" s="3" t="str">
        <f>'ĐẤT PNN'!C43</f>
        <v>Đường Xô Viết Nghệ Tĩnh</v>
      </c>
      <c r="D43" s="3" t="str">
        <f>'ĐẤT PNN'!D43</f>
        <v>Từ thửa đất số 56, tờ bản đồ số 9</v>
      </c>
      <c r="E43" s="3" t="str">
        <f>'ĐẤT PNN'!E43</f>
        <v>Ngã ba giao đường Phạm Hồng Thái</v>
      </c>
      <c r="F43" s="5">
        <v>210</v>
      </c>
      <c r="G43" s="5">
        <v>150</v>
      </c>
      <c r="H43" s="5"/>
      <c r="I43" s="5"/>
      <c r="J43" s="31">
        <f t="shared" si="3"/>
        <v>294</v>
      </c>
      <c r="K43" s="31">
        <f t="shared" si="4"/>
        <v>210</v>
      </c>
      <c r="L43" s="31"/>
      <c r="M43" s="31"/>
      <c r="N43" s="33">
        <f t="shared" si="5"/>
        <v>1.4</v>
      </c>
    </row>
    <row r="44" spans="1:14" ht="31.5" x14ac:dyDescent="0.25">
      <c r="A44" s="22" t="s">
        <v>225</v>
      </c>
      <c r="B44" s="2">
        <v>38</v>
      </c>
      <c r="C44" s="3" t="str">
        <f>'ĐẤT PNN'!C44</f>
        <v>Đường Xô Viết Nghệ Tĩnh</v>
      </c>
      <c r="D44" s="3" t="str">
        <f>'ĐẤT PNN'!D44</f>
        <v>Ngã ba đường Phạm Hồng Thái</v>
      </c>
      <c r="E44" s="3" t="str">
        <f>'ĐẤT PNN'!E44</f>
        <v>Thửa đất số 13, tờ bản đồ số 01</v>
      </c>
      <c r="F44" s="5">
        <v>210</v>
      </c>
      <c r="G44" s="5">
        <v>150</v>
      </c>
      <c r="H44" s="5"/>
      <c r="I44" s="5"/>
      <c r="J44" s="31">
        <f t="shared" si="3"/>
        <v>294</v>
      </c>
      <c r="K44" s="31">
        <f t="shared" si="4"/>
        <v>210</v>
      </c>
      <c r="L44" s="31"/>
      <c r="M44" s="31"/>
      <c r="N44" s="33">
        <f t="shared" si="5"/>
        <v>1.4</v>
      </c>
    </row>
    <row r="45" spans="1:14" ht="31.5" x14ac:dyDescent="0.25">
      <c r="A45" s="22" t="s">
        <v>226</v>
      </c>
      <c r="B45" s="2">
        <v>39</v>
      </c>
      <c r="C45" s="3" t="str">
        <f>'ĐẤT PNN'!C45</f>
        <v>Đường Nguyễn Văn Cừ</v>
      </c>
      <c r="D45" s="3" t="str">
        <f>'ĐẤT PNN'!D45</f>
        <v>Từ Thửa đất số 371, tờ bản đồ số 04</v>
      </c>
      <c r="E45" s="3" t="str">
        <f>'ĐẤT PNN'!E45</f>
        <v>Đường Xô Viết Nghệ Tĩnh</v>
      </c>
      <c r="F45" s="5">
        <v>210</v>
      </c>
      <c r="G45" s="5">
        <v>150</v>
      </c>
      <c r="H45" s="5"/>
      <c r="I45" s="5"/>
      <c r="J45" s="31">
        <f t="shared" si="3"/>
        <v>294</v>
      </c>
      <c r="K45" s="31">
        <f t="shared" si="4"/>
        <v>210</v>
      </c>
      <c r="L45" s="31"/>
      <c r="M45" s="31"/>
      <c r="N45" s="33">
        <f t="shared" si="5"/>
        <v>1.4</v>
      </c>
    </row>
    <row r="46" spans="1:14" x14ac:dyDescent="0.25">
      <c r="A46" s="22" t="s">
        <v>227</v>
      </c>
      <c r="B46" s="2">
        <v>40</v>
      </c>
      <c r="C46" s="3" t="str">
        <f>'ĐẤT PNN'!C46</f>
        <v>Đường Trần Phú</v>
      </c>
      <c r="D46" s="3" t="str">
        <f>'ĐẤT PNN'!D46</f>
        <v>Ngã ba đường Hàm Nghi</v>
      </c>
      <c r="E46" s="3" t="str">
        <f>'ĐẤT PNN'!E46</f>
        <v>Đường Trần Hưng Đạo</v>
      </c>
      <c r="F46" s="5">
        <v>210</v>
      </c>
      <c r="G46" s="5">
        <v>150</v>
      </c>
      <c r="H46" s="5"/>
      <c r="I46" s="5"/>
      <c r="J46" s="31">
        <f t="shared" si="3"/>
        <v>294</v>
      </c>
      <c r="K46" s="31">
        <f t="shared" si="4"/>
        <v>210</v>
      </c>
      <c r="L46" s="31"/>
      <c r="M46" s="31"/>
      <c r="N46" s="33">
        <f t="shared" si="5"/>
        <v>1.4</v>
      </c>
    </row>
    <row r="47" spans="1:14" x14ac:dyDescent="0.25">
      <c r="A47" s="22" t="s">
        <v>230</v>
      </c>
      <c r="B47" s="2">
        <v>41</v>
      </c>
      <c r="C47" s="3" t="str">
        <f>'ĐẤT PNN'!C47</f>
        <v>Đường Thanh Niên</v>
      </c>
      <c r="D47" s="3" t="str">
        <f>'ĐẤT PNN'!D47</f>
        <v>Toàn tuyến</v>
      </c>
      <c r="E47" s="3">
        <f>'ĐẤT PNN'!E47</f>
        <v>0</v>
      </c>
      <c r="F47" s="5">
        <v>210</v>
      </c>
      <c r="G47" s="5">
        <v>150</v>
      </c>
      <c r="H47" s="5"/>
      <c r="I47" s="5"/>
      <c r="J47" s="31">
        <f t="shared" si="3"/>
        <v>294</v>
      </c>
      <c r="K47" s="31">
        <f t="shared" si="4"/>
        <v>210</v>
      </c>
      <c r="L47" s="31"/>
      <c r="M47" s="31"/>
      <c r="N47" s="33">
        <f t="shared" si="5"/>
        <v>1.4</v>
      </c>
    </row>
    <row r="48" spans="1:14" ht="31.5" x14ac:dyDescent="0.25">
      <c r="A48" s="22" t="s">
        <v>231</v>
      </c>
      <c r="B48" s="2">
        <v>42</v>
      </c>
      <c r="C48" s="3" t="str">
        <f>'ĐẤT PNN'!C48</f>
        <v>Đường Phan Bội Châu</v>
      </c>
      <c r="D48" s="3" t="str">
        <f>'ĐẤT PNN'!D48</f>
        <v>Ngã ba giáp đường 6/1 và đường Nguyễn Tất Thành</v>
      </c>
      <c r="E48" s="3" t="str">
        <f>'ĐẤT PNN'!E48</f>
        <v>Đường Nguyễn Xí</v>
      </c>
      <c r="F48" s="5">
        <v>210</v>
      </c>
      <c r="G48" s="5">
        <v>150</v>
      </c>
      <c r="H48" s="5"/>
      <c r="I48" s="5"/>
      <c r="J48" s="31">
        <f t="shared" si="3"/>
        <v>294</v>
      </c>
      <c r="K48" s="31">
        <f t="shared" si="4"/>
        <v>210</v>
      </c>
      <c r="L48" s="31"/>
      <c r="M48" s="31"/>
      <c r="N48" s="33">
        <f t="shared" si="5"/>
        <v>1.4</v>
      </c>
    </row>
    <row r="49" spans="1:14" x14ac:dyDescent="0.25">
      <c r="A49" s="22" t="s">
        <v>232</v>
      </c>
      <c r="B49" s="2">
        <v>43</v>
      </c>
      <c r="C49" s="3" t="str">
        <f>'ĐẤT PNN'!C49</f>
        <v>Đường Kim Đồng</v>
      </c>
      <c r="D49" s="3" t="str">
        <f>'ĐẤT PNN'!D49</f>
        <v>Đường Hồ Long Thuỷ</v>
      </c>
      <c r="E49" s="3" t="str">
        <f>'ĐẤT PNN'!E49</f>
        <v>Đường Nguyễn Văn Giáp</v>
      </c>
      <c r="F49" s="5">
        <v>210</v>
      </c>
      <c r="G49" s="5">
        <v>150</v>
      </c>
      <c r="H49" s="5"/>
      <c r="I49" s="5"/>
      <c r="J49" s="31">
        <f t="shared" si="3"/>
        <v>294</v>
      </c>
      <c r="K49" s="31">
        <f t="shared" si="4"/>
        <v>210</v>
      </c>
      <c r="L49" s="31"/>
      <c r="M49" s="31"/>
      <c r="N49" s="33">
        <f t="shared" si="5"/>
        <v>1.4</v>
      </c>
    </row>
    <row r="50" spans="1:14" x14ac:dyDescent="0.25">
      <c r="A50" s="22" t="s">
        <v>233</v>
      </c>
      <c r="B50" s="2">
        <v>44</v>
      </c>
      <c r="C50" s="3" t="str">
        <f>'ĐẤT PNN'!C50</f>
        <v>Đường Bà Triệu</v>
      </c>
      <c r="D50" s="3" t="str">
        <f>'ĐẤT PNN'!D50</f>
        <v>Toàn tuyến</v>
      </c>
      <c r="E50" s="3">
        <f>'ĐẤT PNN'!E50</f>
        <v>0</v>
      </c>
      <c r="F50" s="5">
        <v>210</v>
      </c>
      <c r="G50" s="5">
        <v>150</v>
      </c>
      <c r="H50" s="5"/>
      <c r="I50" s="5"/>
      <c r="J50" s="31">
        <f t="shared" si="3"/>
        <v>294</v>
      </c>
      <c r="K50" s="31">
        <f t="shared" si="4"/>
        <v>210</v>
      </c>
      <c r="L50" s="31"/>
      <c r="M50" s="31"/>
      <c r="N50" s="33">
        <f t="shared" si="5"/>
        <v>1.4</v>
      </c>
    </row>
    <row r="51" spans="1:14" x14ac:dyDescent="0.25">
      <c r="A51" s="22" t="s">
        <v>234</v>
      </c>
      <c r="B51" s="2">
        <v>45</v>
      </c>
      <c r="C51" s="3" t="str">
        <f>'ĐẤT PNN'!C51</f>
        <v>Đường Cao Bá Quát</v>
      </c>
      <c r="D51" s="3" t="str">
        <f>'ĐẤT PNN'!D51</f>
        <v>Toàn tuyến</v>
      </c>
      <c r="E51" s="3">
        <f>'ĐẤT PNN'!E51</f>
        <v>0</v>
      </c>
      <c r="F51" s="5">
        <v>210</v>
      </c>
      <c r="G51" s="5">
        <v>150</v>
      </c>
      <c r="H51" s="5"/>
      <c r="I51" s="5"/>
      <c r="J51" s="31">
        <f t="shared" si="3"/>
        <v>294</v>
      </c>
      <c r="K51" s="31">
        <f t="shared" si="4"/>
        <v>210</v>
      </c>
      <c r="L51" s="31"/>
      <c r="M51" s="31"/>
      <c r="N51" s="33">
        <f t="shared" si="5"/>
        <v>1.4</v>
      </c>
    </row>
    <row r="52" spans="1:14" x14ac:dyDescent="0.25">
      <c r="A52" s="22" t="s">
        <v>235</v>
      </c>
      <c r="B52" s="2">
        <v>46</v>
      </c>
      <c r="C52" s="3" t="str">
        <f>'ĐẤT PNN'!C52</f>
        <v>Đường Phan Đình Giót</v>
      </c>
      <c r="D52" s="3" t="str">
        <f>'ĐẤT PNN'!D52</f>
        <v>Toàn tuyến</v>
      </c>
      <c r="E52" s="3">
        <f>'ĐẤT PNN'!E52</f>
        <v>0</v>
      </c>
      <c r="F52" s="5">
        <v>210</v>
      </c>
      <c r="G52" s="5">
        <v>150</v>
      </c>
      <c r="H52" s="5"/>
      <c r="I52" s="5"/>
      <c r="J52" s="31">
        <f t="shared" si="3"/>
        <v>294</v>
      </c>
      <c r="K52" s="31">
        <f t="shared" si="4"/>
        <v>210</v>
      </c>
      <c r="L52" s="31"/>
      <c r="M52" s="31"/>
      <c r="N52" s="33">
        <f t="shared" si="5"/>
        <v>1.4</v>
      </c>
    </row>
    <row r="53" spans="1:14" x14ac:dyDescent="0.25">
      <c r="A53" s="22" t="s">
        <v>236</v>
      </c>
      <c r="B53" s="2">
        <v>47</v>
      </c>
      <c r="C53" s="3" t="str">
        <f>'ĐẤT PNN'!C53</f>
        <v>Đường Hoàng Diệu</v>
      </c>
      <c r="D53" s="3" t="str">
        <f>'ĐẤT PNN'!D53</f>
        <v>Toàn tuyến</v>
      </c>
      <c r="E53" s="3">
        <f>'ĐẤT PNN'!E53</f>
        <v>0</v>
      </c>
      <c r="F53" s="5">
        <v>210</v>
      </c>
      <c r="G53" s="5">
        <v>150</v>
      </c>
      <c r="H53" s="5"/>
      <c r="I53" s="5"/>
      <c r="J53" s="31">
        <f t="shared" si="3"/>
        <v>294</v>
      </c>
      <c r="K53" s="31">
        <f t="shared" si="4"/>
        <v>210</v>
      </c>
      <c r="L53" s="31"/>
      <c r="M53" s="31"/>
      <c r="N53" s="33">
        <f t="shared" si="5"/>
        <v>1.4</v>
      </c>
    </row>
    <row r="54" spans="1:14" ht="31.5" x14ac:dyDescent="0.25">
      <c r="A54" s="22" t="s">
        <v>237</v>
      </c>
      <c r="B54" s="2">
        <v>48</v>
      </c>
      <c r="C54" s="3" t="str">
        <f>'ĐẤT PNN'!C54</f>
        <v>Đường Nguyễn Văn Giáp</v>
      </c>
      <c r="D54" s="3" t="str">
        <f>'ĐẤT PNN'!D54</f>
        <v>Ngã ba giáp đường Hồ Long Thủy</v>
      </c>
      <c r="E54" s="3" t="str">
        <f>'ĐẤT PNN'!E54</f>
        <v>Đường Nguyễn Xí</v>
      </c>
      <c r="F54" s="5">
        <v>210</v>
      </c>
      <c r="G54" s="5">
        <v>150</v>
      </c>
      <c r="H54" s="5"/>
      <c r="I54" s="5"/>
      <c r="J54" s="31">
        <f t="shared" si="3"/>
        <v>294</v>
      </c>
      <c r="K54" s="31">
        <f t="shared" si="4"/>
        <v>210</v>
      </c>
      <c r="L54" s="31"/>
      <c r="M54" s="31"/>
      <c r="N54" s="33">
        <f t="shared" si="5"/>
        <v>1.4</v>
      </c>
    </row>
    <row r="55" spans="1:14" x14ac:dyDescent="0.25">
      <c r="A55" s="22" t="s">
        <v>238</v>
      </c>
      <c r="B55" s="2">
        <v>49</v>
      </c>
      <c r="C55" s="3" t="str">
        <f>'ĐẤT PNN'!C55</f>
        <v>Đường Nguyễn Văn Giáp</v>
      </c>
      <c r="D55" s="3" t="str">
        <f>'ĐẤT PNN'!D55</f>
        <v>Đường Nguyễn Xí</v>
      </c>
      <c r="E55" s="3" t="str">
        <f>'ĐẤT PNN'!E55</f>
        <v>Hết tuyến đường nhựa</v>
      </c>
      <c r="F55" s="5">
        <v>210</v>
      </c>
      <c r="G55" s="5">
        <v>150</v>
      </c>
      <c r="H55" s="5"/>
      <c r="I55" s="5"/>
      <c r="J55" s="31">
        <f t="shared" si="3"/>
        <v>294</v>
      </c>
      <c r="K55" s="31">
        <f t="shared" si="4"/>
        <v>210</v>
      </c>
      <c r="L55" s="31"/>
      <c r="M55" s="31"/>
      <c r="N55" s="33">
        <f t="shared" si="5"/>
        <v>1.4</v>
      </c>
    </row>
    <row r="56" spans="1:14" ht="33" customHeight="1" x14ac:dyDescent="0.25">
      <c r="A56" s="22" t="s">
        <v>239</v>
      </c>
      <c r="B56" s="2">
        <v>50</v>
      </c>
      <c r="C56" s="3" t="str">
        <f>'ĐẤT PNN'!C56</f>
        <v>Đường nối Trần Quang Khải và Nguyễn Văn Trỗi</v>
      </c>
      <c r="D56" s="3" t="str">
        <f>'ĐẤT PNN'!D56</f>
        <v>Ngã ba giáp đường Trần Quang Khải</v>
      </c>
      <c r="E56" s="3" t="str">
        <f>'ĐẤT PNN'!E56</f>
        <v>Ngã ba giáp đường Nguyễn Văn Trỗi</v>
      </c>
      <c r="F56" s="5">
        <v>210</v>
      </c>
      <c r="G56" s="5">
        <v>150</v>
      </c>
      <c r="H56" s="5"/>
      <c r="I56" s="5"/>
      <c r="J56" s="31">
        <f t="shared" si="3"/>
        <v>294</v>
      </c>
      <c r="K56" s="31">
        <f t="shared" si="4"/>
        <v>210</v>
      </c>
      <c r="L56" s="31"/>
      <c r="M56" s="31"/>
      <c r="N56" s="33">
        <f t="shared" si="5"/>
        <v>1.4</v>
      </c>
    </row>
    <row r="57" spans="1:14" ht="31.5" x14ac:dyDescent="0.25">
      <c r="A57" s="22" t="s">
        <v>240</v>
      </c>
      <c r="B57" s="2">
        <v>51</v>
      </c>
      <c r="C57" s="3" t="str">
        <f>'ĐẤT PNN'!C57</f>
        <v>Đường hẻm Lê Văn Duyệt (Cách ngã ba Lý Thái Tổ và Lê Văn Duyệt 50m)</v>
      </c>
      <c r="D57" s="3" t="str">
        <f>'ĐẤT PNN'!D57</f>
        <v>Ngã ba giáp đường Lê Văn Duyệt</v>
      </c>
      <c r="E57" s="3" t="str">
        <f>'ĐẤT PNN'!E57</f>
        <v>Hết tuyến</v>
      </c>
      <c r="F57" s="5">
        <v>210</v>
      </c>
      <c r="G57" s="5">
        <v>150</v>
      </c>
      <c r="H57" s="5"/>
      <c r="I57" s="5"/>
      <c r="J57" s="31">
        <f t="shared" si="3"/>
        <v>294</v>
      </c>
      <c r="K57" s="31">
        <f t="shared" si="4"/>
        <v>210</v>
      </c>
      <c r="L57" s="31"/>
      <c r="M57" s="31"/>
      <c r="N57" s="33">
        <f t="shared" si="5"/>
        <v>1.4</v>
      </c>
    </row>
    <row r="58" spans="1:14" ht="31.5" x14ac:dyDescent="0.25">
      <c r="A58" s="22" t="s">
        <v>241</v>
      </c>
      <c r="B58" s="2">
        <v>52</v>
      </c>
      <c r="C58" s="3" t="str">
        <f>'ĐẤT PNN'!C58</f>
        <v>Đường vào sân vận động</v>
      </c>
      <c r="D58" s="3" t="str">
        <f>'ĐẤT PNN'!D58</f>
        <v>Ngã ba giáp đường Lê Văn Duyệt</v>
      </c>
      <c r="E58" s="3" t="str">
        <f>'ĐẤT PNN'!E58</f>
        <v>Ranh sân vận động</v>
      </c>
      <c r="F58" s="5">
        <v>210</v>
      </c>
      <c r="G58" s="5">
        <v>150</v>
      </c>
      <c r="H58" s="5"/>
      <c r="I58" s="5"/>
      <c r="J58" s="31">
        <f t="shared" si="3"/>
        <v>294</v>
      </c>
      <c r="K58" s="31">
        <f t="shared" si="4"/>
        <v>210</v>
      </c>
      <c r="L58" s="31"/>
      <c r="M58" s="31"/>
      <c r="N58" s="33">
        <f t="shared" si="5"/>
        <v>1.4</v>
      </c>
    </row>
    <row r="59" spans="1:14" x14ac:dyDescent="0.25">
      <c r="A59" s="22" t="s">
        <v>242</v>
      </c>
      <c r="B59" s="2">
        <v>53</v>
      </c>
      <c r="C59" s="3" t="str">
        <f>'ĐẤT PNN'!C59</f>
        <v>Đường Hùng Vương</v>
      </c>
      <c r="D59" s="3" t="str">
        <f>'ĐẤT PNN'!D59</f>
        <v>Từ đường Hồ Long Thủy</v>
      </c>
      <c r="E59" s="3" t="str">
        <f>'ĐẤT PNN'!E59</f>
        <v>Cầu giáp ranh xã Long Giang (cũ)</v>
      </c>
      <c r="F59" s="5">
        <v>210</v>
      </c>
      <c r="G59" s="5">
        <v>150</v>
      </c>
      <c r="H59" s="5"/>
      <c r="I59" s="5"/>
      <c r="J59" s="31">
        <f t="shared" si="3"/>
        <v>294</v>
      </c>
      <c r="K59" s="31">
        <f t="shared" si="4"/>
        <v>210</v>
      </c>
      <c r="L59" s="31"/>
      <c r="M59" s="31"/>
      <c r="N59" s="33">
        <f t="shared" si="5"/>
        <v>1.4</v>
      </c>
    </row>
    <row r="60" spans="1:14" ht="31.5" x14ac:dyDescent="0.25">
      <c r="A60" s="22" t="s">
        <v>243</v>
      </c>
      <c r="B60" s="2">
        <v>54</v>
      </c>
      <c r="C60" s="3" t="str">
        <f>'ĐẤT PNN'!C60</f>
        <v>Đường hẻm ra đường Trần Hưng Đạo và đường Tự Do</v>
      </c>
      <c r="D60" s="3" t="str">
        <f>'ĐẤT PNN'!D60</f>
        <v>Toàn tuyến</v>
      </c>
      <c r="E60" s="3">
        <f>'ĐẤT PNN'!E60</f>
        <v>0</v>
      </c>
      <c r="F60" s="5">
        <v>210</v>
      </c>
      <c r="G60" s="5">
        <v>150</v>
      </c>
      <c r="H60" s="5"/>
      <c r="I60" s="5"/>
      <c r="J60" s="31">
        <f t="shared" si="3"/>
        <v>294</v>
      </c>
      <c r="K60" s="31">
        <f t="shared" si="4"/>
        <v>210</v>
      </c>
      <c r="L60" s="31"/>
      <c r="M60" s="31"/>
      <c r="N60" s="33">
        <f t="shared" si="5"/>
        <v>1.4</v>
      </c>
    </row>
    <row r="61" spans="1:14" x14ac:dyDescent="0.25">
      <c r="A61" s="22" t="s">
        <v>244</v>
      </c>
      <c r="B61" s="2">
        <v>55</v>
      </c>
      <c r="C61" s="3" t="str">
        <f>'ĐẤT PNN'!C61</f>
        <v>Đường Trần Quang Khải (nối dài)</v>
      </c>
      <c r="D61" s="3" t="str">
        <f>'ĐẤT PNN'!D61</f>
        <v>Đường Hồ Long Thủy</v>
      </c>
      <c r="E61" s="3" t="str">
        <f>'ĐẤT PNN'!E61</f>
        <v>Đường Lê Hồng Phong</v>
      </c>
      <c r="F61" s="5">
        <v>210</v>
      </c>
      <c r="G61" s="5">
        <v>150</v>
      </c>
      <c r="H61" s="5"/>
      <c r="I61" s="5"/>
      <c r="J61" s="31">
        <f t="shared" si="3"/>
        <v>294</v>
      </c>
      <c r="K61" s="31">
        <f t="shared" si="4"/>
        <v>210</v>
      </c>
      <c r="L61" s="31"/>
      <c r="M61" s="31"/>
      <c r="N61" s="33">
        <f t="shared" si="5"/>
        <v>1.4</v>
      </c>
    </row>
    <row r="62" spans="1:14" ht="31.5" x14ac:dyDescent="0.25">
      <c r="A62" s="22" t="s">
        <v>245</v>
      </c>
      <c r="B62" s="2">
        <v>56</v>
      </c>
      <c r="C62" s="3" t="str">
        <f>'ĐẤT PNN'!C62</f>
        <v>Đường Phạm Hồng Thái</v>
      </c>
      <c r="D62" s="3" t="str">
        <f>'ĐẤT PNN'!D62</f>
        <v>Đường Xô Viết Nghệ Tĩnh</v>
      </c>
      <c r="E62" s="3" t="str">
        <f>'ĐẤT PNN'!E62</f>
        <v>Hết tuyến (thửa đất số 44, tờ bản đồ số 05)</v>
      </c>
      <c r="F62" s="5">
        <v>210</v>
      </c>
      <c r="G62" s="5">
        <v>150</v>
      </c>
      <c r="H62" s="5"/>
      <c r="I62" s="5"/>
      <c r="J62" s="31">
        <f t="shared" si="3"/>
        <v>294</v>
      </c>
      <c r="K62" s="31">
        <f t="shared" si="4"/>
        <v>210</v>
      </c>
      <c r="L62" s="31"/>
      <c r="M62" s="31"/>
      <c r="N62" s="33">
        <f t="shared" si="5"/>
        <v>1.4</v>
      </c>
    </row>
    <row r="63" spans="1:14" ht="31.5" x14ac:dyDescent="0.25">
      <c r="A63" s="22" t="s">
        <v>246</v>
      </c>
      <c r="B63" s="2">
        <v>57</v>
      </c>
      <c r="C63" s="3" t="str">
        <f>'ĐẤT PNN'!C63</f>
        <v>Đường Nguyễn Xí</v>
      </c>
      <c r="D63" s="3" t="str">
        <f>'ĐẤT PNN'!D63</f>
        <v>Đường Nguyễn Văn Giáp</v>
      </c>
      <c r="E63" s="3" t="str">
        <f>'ĐẤT PNN'!E63</f>
        <v>Đến hết đường nhựa (giáp ranh bến xe)</v>
      </c>
      <c r="F63" s="5">
        <v>210</v>
      </c>
      <c r="G63" s="5">
        <v>150</v>
      </c>
      <c r="H63" s="5"/>
      <c r="I63" s="5"/>
      <c r="J63" s="31">
        <f t="shared" si="3"/>
        <v>294</v>
      </c>
      <c r="K63" s="31">
        <f t="shared" si="4"/>
        <v>210</v>
      </c>
      <c r="L63" s="31"/>
      <c r="M63" s="31"/>
      <c r="N63" s="33">
        <f t="shared" si="5"/>
        <v>1.4</v>
      </c>
    </row>
    <row r="64" spans="1:14" ht="31.5" x14ac:dyDescent="0.25">
      <c r="A64" s="22" t="s">
        <v>247</v>
      </c>
      <c r="B64" s="2">
        <v>58</v>
      </c>
      <c r="C64" s="3" t="str">
        <f>'ĐẤT PNN'!C64</f>
        <v>Đường Cù Chính Lan</v>
      </c>
      <c r="D64" s="3" t="str">
        <f>'ĐẤT PNN'!D64</f>
        <v>Đường Cách Mạng Tháng Tám</v>
      </c>
      <c r="E64" s="3" t="str">
        <f>'ĐẤT PNN'!E64</f>
        <v>Đến hết tuyến</v>
      </c>
      <c r="F64" s="5">
        <v>210</v>
      </c>
      <c r="G64" s="5">
        <v>150</v>
      </c>
      <c r="H64" s="5"/>
      <c r="I64" s="5"/>
      <c r="J64" s="31">
        <f t="shared" si="3"/>
        <v>294</v>
      </c>
      <c r="K64" s="31">
        <f t="shared" si="4"/>
        <v>210</v>
      </c>
      <c r="L64" s="31"/>
      <c r="M64" s="31"/>
      <c r="N64" s="33">
        <f t="shared" si="5"/>
        <v>1.4</v>
      </c>
    </row>
    <row r="65" spans="1:14" x14ac:dyDescent="0.25">
      <c r="A65" s="22" t="s">
        <v>248</v>
      </c>
      <c r="B65" s="2">
        <v>59</v>
      </c>
      <c r="C65" s="3" t="str">
        <f>'ĐẤT PNN'!C65</f>
        <v>Đường Hồ Huân Nghiệp</v>
      </c>
      <c r="D65" s="3" t="str">
        <f>'ĐẤT PNN'!D65</f>
        <v>Đường 6/1</v>
      </c>
      <c r="E65" s="3" t="str">
        <f>'ĐẤT PNN'!E65</f>
        <v>Đến hết tuyến</v>
      </c>
      <c r="F65" s="5">
        <v>210</v>
      </c>
      <c r="G65" s="5">
        <v>150</v>
      </c>
      <c r="H65" s="5"/>
      <c r="I65" s="5"/>
      <c r="J65" s="31">
        <f t="shared" si="3"/>
        <v>294</v>
      </c>
      <c r="K65" s="31">
        <f t="shared" si="4"/>
        <v>210</v>
      </c>
      <c r="L65" s="31"/>
      <c r="M65" s="31"/>
      <c r="N65" s="33">
        <f t="shared" si="5"/>
        <v>1.4</v>
      </c>
    </row>
    <row r="66" spans="1:14" x14ac:dyDescent="0.25">
      <c r="A66" s="22" t="s">
        <v>249</v>
      </c>
      <c r="B66" s="2">
        <v>60</v>
      </c>
      <c r="C66" s="3" t="str">
        <f>'ĐẤT PNN'!C66</f>
        <v>Đường nhựa bên hông sân vận động</v>
      </c>
      <c r="D66" s="3" t="str">
        <f>'ĐẤT PNN'!D66</f>
        <v>Đường Lê Văn Duyệt</v>
      </c>
      <c r="E66" s="3" t="str">
        <f>'ĐẤT PNN'!E66</f>
        <v>Đường Hồ Long Thủy</v>
      </c>
      <c r="F66" s="5">
        <v>210</v>
      </c>
      <c r="G66" s="5">
        <v>150</v>
      </c>
      <c r="H66" s="5"/>
      <c r="I66" s="5"/>
      <c r="J66" s="31">
        <f t="shared" si="3"/>
        <v>294</v>
      </c>
      <c r="K66" s="31">
        <f t="shared" si="4"/>
        <v>210</v>
      </c>
      <c r="L66" s="31"/>
      <c r="M66" s="31"/>
      <c r="N66" s="33">
        <f t="shared" si="5"/>
        <v>1.4</v>
      </c>
    </row>
    <row r="67" spans="1:14" ht="31.5" x14ac:dyDescent="0.25">
      <c r="A67" s="22" t="s">
        <v>250</v>
      </c>
      <c r="B67" s="2">
        <v>61</v>
      </c>
      <c r="C67" s="3" t="str">
        <f>'ĐẤT PNN'!C67</f>
        <v>Đường nhựa đấu nối ra đường bên hông sân vận động</v>
      </c>
      <c r="D67" s="3" t="str">
        <f>'ĐẤT PNN'!D67</f>
        <v>Toàn tuyến</v>
      </c>
      <c r="E67" s="3">
        <f>'ĐẤT PNN'!E67</f>
        <v>0</v>
      </c>
      <c r="F67" s="5">
        <v>210</v>
      </c>
      <c r="G67" s="5">
        <v>150</v>
      </c>
      <c r="H67" s="5"/>
      <c r="I67" s="5"/>
      <c r="J67" s="31">
        <f t="shared" si="3"/>
        <v>294</v>
      </c>
      <c r="K67" s="31">
        <f t="shared" si="4"/>
        <v>210</v>
      </c>
      <c r="L67" s="31"/>
      <c r="M67" s="31"/>
      <c r="N67" s="33">
        <f t="shared" si="5"/>
        <v>1.4</v>
      </c>
    </row>
    <row r="68" spans="1:14" ht="31.5" customHeight="1" x14ac:dyDescent="0.25">
      <c r="A68" s="22" t="s">
        <v>251</v>
      </c>
      <c r="B68" s="2">
        <v>62</v>
      </c>
      <c r="C68" s="3" t="str">
        <f>'ĐẤT PNN'!C68</f>
        <v>Đường bên hông công an PCCC</v>
      </c>
      <c r="D68" s="3" t="str">
        <f>'ĐẤT PNN'!D68</f>
        <v>Đường Lý Thái Tổ</v>
      </c>
      <c r="E68" s="3" t="str">
        <f>'ĐẤT PNN'!E68</f>
        <v>Thửa đất số 193, tờ bản đồ số 03</v>
      </c>
      <c r="F68" s="5">
        <v>210</v>
      </c>
      <c r="G68" s="5">
        <v>150</v>
      </c>
      <c r="H68" s="5"/>
      <c r="I68" s="5"/>
      <c r="J68" s="31">
        <f t="shared" si="3"/>
        <v>294</v>
      </c>
      <c r="K68" s="31">
        <f t="shared" si="4"/>
        <v>210</v>
      </c>
      <c r="L68" s="31"/>
      <c r="M68" s="31"/>
      <c r="N68" s="33">
        <f t="shared" si="5"/>
        <v>1.4</v>
      </c>
    </row>
    <row r="69" spans="1:14" x14ac:dyDescent="0.25">
      <c r="A69" s="22" t="s">
        <v>253</v>
      </c>
      <c r="B69" s="2">
        <v>63</v>
      </c>
      <c r="C69" s="3" t="str">
        <f>'ĐẤT PNN'!C69</f>
        <v>Đường Lê Quý Đôn</v>
      </c>
      <c r="D69" s="3" t="str">
        <f>'ĐẤT PNN'!D69</f>
        <v>Giáp đường 6/1</v>
      </c>
      <c r="E69" s="3" t="str">
        <f>'ĐẤT PNN'!E69</f>
        <v>Giáp đường Trần Hưng Đạo</v>
      </c>
      <c r="F69" s="5">
        <v>210</v>
      </c>
      <c r="G69" s="5">
        <v>150</v>
      </c>
      <c r="H69" s="5"/>
      <c r="I69" s="5"/>
      <c r="J69" s="31">
        <f t="shared" si="3"/>
        <v>294</v>
      </c>
      <c r="K69" s="31">
        <f t="shared" si="4"/>
        <v>210</v>
      </c>
      <c r="L69" s="31"/>
      <c r="M69" s="31"/>
      <c r="N69" s="33">
        <f t="shared" si="5"/>
        <v>1.4</v>
      </c>
    </row>
    <row r="70" spans="1:14" ht="53.25" customHeight="1" x14ac:dyDescent="0.25">
      <c r="A70" s="22" t="s">
        <v>265</v>
      </c>
      <c r="B70" s="2">
        <v>64</v>
      </c>
      <c r="C70" s="3" t="str">
        <f>'ĐẤT PNN'!C70</f>
        <v>Đường Lê Quý Đôn</v>
      </c>
      <c r="D70" s="3" t="str">
        <f>'ĐẤT PNN'!D70</f>
        <v>Giáp đường Trần Hưng Đạo</v>
      </c>
      <c r="E70" s="3" t="str">
        <f>'ĐẤT PNN'!E70</f>
        <v>Hết ranh nhà trẻ Tuổi Thơ (thửa đất số 12 và thửa đất số 64, tờ bản đồ số 125)</v>
      </c>
      <c r="F70" s="5">
        <v>210</v>
      </c>
      <c r="G70" s="5">
        <v>150</v>
      </c>
      <c r="H70" s="5"/>
      <c r="I70" s="5"/>
      <c r="J70" s="31">
        <f t="shared" si="3"/>
        <v>294</v>
      </c>
      <c r="K70" s="31">
        <f t="shared" si="4"/>
        <v>210</v>
      </c>
      <c r="L70" s="31"/>
      <c r="M70" s="31"/>
      <c r="N70" s="33">
        <f t="shared" si="5"/>
        <v>1.4</v>
      </c>
    </row>
    <row r="71" spans="1:14" ht="53.25" customHeight="1" x14ac:dyDescent="0.25">
      <c r="A71" s="22" t="s">
        <v>266</v>
      </c>
      <c r="B71" s="2">
        <v>65</v>
      </c>
      <c r="C71" s="3" t="str">
        <f>'ĐẤT PNN'!C71</f>
        <v>Đường Lê Quý Đôn</v>
      </c>
      <c r="D71" s="3" t="str">
        <f>'ĐẤT PNN'!D71</f>
        <v>Hết ranh nhà trẻ Tuổi Thơ (thửa đất số 12 và thửa đất số 64, tờ bản đồ số 125)</v>
      </c>
      <c r="E71" s="3" t="str">
        <f>'ĐẤT PNN'!E71</f>
        <v>Giáp đường Đinh Công Trứ</v>
      </c>
      <c r="F71" s="5">
        <v>210</v>
      </c>
      <c r="G71" s="5">
        <v>150</v>
      </c>
      <c r="H71" s="5"/>
      <c r="I71" s="5"/>
      <c r="J71" s="31">
        <f t="shared" ref="J71:J102" si="6">1.4*F71</f>
        <v>294</v>
      </c>
      <c r="K71" s="31">
        <f t="shared" ref="K71:K102" si="7">1.4*G71</f>
        <v>210</v>
      </c>
      <c r="L71" s="31"/>
      <c r="M71" s="31"/>
      <c r="N71" s="33">
        <f t="shared" ref="N71:N102" si="8">J71/F71</f>
        <v>1.4</v>
      </c>
    </row>
    <row r="72" spans="1:14" x14ac:dyDescent="0.25">
      <c r="A72" s="22" t="s">
        <v>254</v>
      </c>
      <c r="B72" s="2">
        <v>66</v>
      </c>
      <c r="C72" s="3" t="str">
        <f>'ĐẤT PNN'!C72</f>
        <v>Đường nội ô chợ Phước Long</v>
      </c>
      <c r="D72" s="3" t="str">
        <f>'ĐẤT PNN'!D72</f>
        <v>Giáp đường Đinh Tiên Hoàng</v>
      </c>
      <c r="E72" s="3" t="str">
        <f>'ĐẤT PNN'!E72</f>
        <v>Giáp đường 6 tháng 1</v>
      </c>
      <c r="F72" s="5">
        <v>210</v>
      </c>
      <c r="G72" s="5">
        <v>150</v>
      </c>
      <c r="H72" s="5"/>
      <c r="I72" s="5"/>
      <c r="J72" s="31">
        <f t="shared" si="6"/>
        <v>294</v>
      </c>
      <c r="K72" s="31">
        <f t="shared" si="7"/>
        <v>210</v>
      </c>
      <c r="L72" s="31"/>
      <c r="M72" s="31"/>
      <c r="N72" s="33">
        <f t="shared" si="8"/>
        <v>1.4</v>
      </c>
    </row>
    <row r="73" spans="1:14" ht="41.25" customHeight="1" x14ac:dyDescent="0.25">
      <c r="A73" s="22" t="s">
        <v>276</v>
      </c>
      <c r="B73" s="2">
        <v>67</v>
      </c>
      <c r="C73" s="3" t="str">
        <f>'ĐẤT PNN'!C73</f>
        <v>Đường Nguyễn Tất Thành</v>
      </c>
      <c r="D73" s="3" t="str">
        <f>'ĐẤT PNN'!D73</f>
        <v>Ngã 3 giao đường Võ Văn Kiệt</v>
      </c>
      <c r="E73" s="3" t="str">
        <f>'ĐẤT PNN'!E73</f>
        <v>Ngã ba giao đường Tôn Đức Thắng</v>
      </c>
      <c r="F73" s="5">
        <v>210</v>
      </c>
      <c r="G73" s="5">
        <v>150</v>
      </c>
      <c r="H73" s="5"/>
      <c r="I73" s="5"/>
      <c r="J73" s="31">
        <f t="shared" si="6"/>
        <v>294</v>
      </c>
      <c r="K73" s="31">
        <f t="shared" si="7"/>
        <v>210</v>
      </c>
      <c r="L73" s="31"/>
      <c r="M73" s="31"/>
      <c r="N73" s="33">
        <f t="shared" si="8"/>
        <v>1.4</v>
      </c>
    </row>
    <row r="74" spans="1:14" ht="31.5" x14ac:dyDescent="0.25">
      <c r="A74" s="22" t="s">
        <v>277</v>
      </c>
      <c r="B74" s="2">
        <v>68</v>
      </c>
      <c r="C74" s="3" t="str">
        <f>'ĐẤT PNN'!C74</f>
        <v>Đường Nguyễn Tất Thành</v>
      </c>
      <c r="D74" s="3" t="str">
        <f>'ĐẤT PNN'!D74</f>
        <v>Ngã ba giao đường Tôn Đức Thắng</v>
      </c>
      <c r="E74" s="3" t="str">
        <f>'ĐẤT PNN'!E74</f>
        <v>Cầu Suối Dung</v>
      </c>
      <c r="F74" s="5">
        <v>210</v>
      </c>
      <c r="G74" s="5">
        <v>150</v>
      </c>
      <c r="H74" s="5"/>
      <c r="I74" s="5"/>
      <c r="J74" s="31">
        <f t="shared" si="6"/>
        <v>294</v>
      </c>
      <c r="K74" s="31">
        <f t="shared" si="7"/>
        <v>210</v>
      </c>
      <c r="L74" s="31"/>
      <c r="M74" s="31"/>
      <c r="N74" s="33">
        <f t="shared" si="8"/>
        <v>1.4</v>
      </c>
    </row>
    <row r="75" spans="1:14" ht="31.5" x14ac:dyDescent="0.25">
      <c r="A75" s="22" t="s">
        <v>258</v>
      </c>
      <c r="B75" s="2">
        <v>69</v>
      </c>
      <c r="C75" s="3" t="str">
        <f>'ĐẤT PNN'!C75</f>
        <v>Đường Nguyễn Tất Thành</v>
      </c>
      <c r="D75" s="3" t="str">
        <f>'ĐẤT PNN'!D75</f>
        <v>Cầu Suối Dung (thửa đất số 2, tờ bản đồ số 116)</v>
      </c>
      <c r="E75" s="3" t="str">
        <f>'ĐẤT PNN'!E75</f>
        <v>Ngã ba đường Trần Hưng Đạo</v>
      </c>
      <c r="F75" s="5">
        <v>210</v>
      </c>
      <c r="G75" s="5">
        <v>150</v>
      </c>
      <c r="H75" s="5"/>
      <c r="I75" s="5"/>
      <c r="J75" s="31">
        <f t="shared" si="6"/>
        <v>294</v>
      </c>
      <c r="K75" s="31">
        <f t="shared" si="7"/>
        <v>210</v>
      </c>
      <c r="L75" s="31"/>
      <c r="M75" s="31"/>
      <c r="N75" s="33">
        <f t="shared" si="8"/>
        <v>1.4</v>
      </c>
    </row>
    <row r="76" spans="1:14" ht="31.5" x14ac:dyDescent="0.25">
      <c r="A76" s="22" t="s">
        <v>259</v>
      </c>
      <c r="B76" s="2">
        <v>70</v>
      </c>
      <c r="C76" s="3" t="str">
        <f>'ĐẤT PNN'!C76</f>
        <v>Đường Nguyễn Tất Thành</v>
      </c>
      <c r="D76" s="3" t="str">
        <f>'ĐẤT PNN'!D76</f>
        <v>Giáp đường Trần Hưng Đạo</v>
      </c>
      <c r="E76" s="3" t="str">
        <f>'ĐẤT PNN'!E76</f>
        <v>Tượng Đức Mẹ (thửa đất số 78, tờ bản đồ số 62)</v>
      </c>
      <c r="F76" s="5">
        <v>210</v>
      </c>
      <c r="G76" s="5">
        <v>150</v>
      </c>
      <c r="H76" s="5"/>
      <c r="I76" s="5"/>
      <c r="J76" s="31">
        <f t="shared" si="6"/>
        <v>294</v>
      </c>
      <c r="K76" s="31">
        <f t="shared" si="7"/>
        <v>210</v>
      </c>
      <c r="L76" s="31"/>
      <c r="M76" s="31"/>
      <c r="N76" s="33">
        <f t="shared" si="8"/>
        <v>1.4</v>
      </c>
    </row>
    <row r="77" spans="1:14" ht="31.5" x14ac:dyDescent="0.25">
      <c r="A77" s="22" t="s">
        <v>260</v>
      </c>
      <c r="B77" s="2">
        <v>71</v>
      </c>
      <c r="C77" s="3" t="str">
        <f>'ĐẤT PNN'!C77</f>
        <v>Đường Nguyễn Tất Thành</v>
      </c>
      <c r="D77" s="3" t="str">
        <f>'ĐẤT PNN'!D77</f>
        <v>Tượng Đức Mẹ (thửa đất số 78, tờ bản đồ số 62)</v>
      </c>
      <c r="E77" s="3" t="str">
        <f>'ĐẤT PNN'!E77</f>
        <v>Cầu Thác Mẹ</v>
      </c>
      <c r="F77" s="5">
        <v>210</v>
      </c>
      <c r="G77" s="5">
        <v>150</v>
      </c>
      <c r="H77" s="5"/>
      <c r="I77" s="5"/>
      <c r="J77" s="31">
        <f t="shared" si="6"/>
        <v>294</v>
      </c>
      <c r="K77" s="31">
        <f t="shared" si="7"/>
        <v>210</v>
      </c>
      <c r="L77" s="31"/>
      <c r="M77" s="31"/>
      <c r="N77" s="33">
        <f t="shared" si="8"/>
        <v>1.4</v>
      </c>
    </row>
    <row r="78" spans="1:14" x14ac:dyDescent="0.25">
      <c r="A78" s="22" t="s">
        <v>261</v>
      </c>
      <c r="B78" s="2">
        <v>72</v>
      </c>
      <c r="C78" s="3" t="str">
        <f>'ĐẤT PNN'!C78</f>
        <v>Đường Nguyễn Tất Thành</v>
      </c>
      <c r="D78" s="3" t="str">
        <f>'ĐẤT PNN'!D78</f>
        <v>Cầu Thác Mẹ</v>
      </c>
      <c r="E78" s="3" t="str">
        <f>'ĐẤT PNN'!E78</f>
        <v>Giáp ranh xã Phú Nghĩa</v>
      </c>
      <c r="F78" s="5">
        <v>210</v>
      </c>
      <c r="G78" s="5">
        <v>150</v>
      </c>
      <c r="H78" s="5"/>
      <c r="I78" s="5"/>
      <c r="J78" s="31">
        <f t="shared" si="6"/>
        <v>294</v>
      </c>
      <c r="K78" s="31">
        <f t="shared" si="7"/>
        <v>210</v>
      </c>
      <c r="L78" s="31"/>
      <c r="M78" s="31"/>
      <c r="N78" s="33">
        <f t="shared" si="8"/>
        <v>1.4</v>
      </c>
    </row>
    <row r="79" spans="1:14" x14ac:dyDescent="0.25">
      <c r="A79" s="22" t="s">
        <v>263</v>
      </c>
      <c r="B79" s="2">
        <v>73</v>
      </c>
      <c r="C79" s="3" t="str">
        <f>'ĐẤT PNN'!C79</f>
        <v>Đường Ngô Quyền</v>
      </c>
      <c r="D79" s="3" t="str">
        <f>'ĐẤT PNN'!D79</f>
        <v>Giáp đường Nguyễn Tất Thành</v>
      </c>
      <c r="E79" s="3" t="str">
        <f>'ĐẤT PNN'!E79</f>
        <v>Giáp đường Lê Quý Đôn</v>
      </c>
      <c r="F79" s="5">
        <v>210</v>
      </c>
      <c r="G79" s="5">
        <v>150</v>
      </c>
      <c r="H79" s="5"/>
      <c r="I79" s="5"/>
      <c r="J79" s="31">
        <f t="shared" si="6"/>
        <v>294</v>
      </c>
      <c r="K79" s="31">
        <f t="shared" si="7"/>
        <v>210</v>
      </c>
      <c r="L79" s="31"/>
      <c r="M79" s="31"/>
      <c r="N79" s="33">
        <f t="shared" si="8"/>
        <v>1.4</v>
      </c>
    </row>
    <row r="80" spans="1:14" x14ac:dyDescent="0.25">
      <c r="A80" s="22" t="s">
        <v>264</v>
      </c>
      <c r="B80" s="2">
        <v>74</v>
      </c>
      <c r="C80" s="3" t="str">
        <f>'ĐẤT PNN'!C80</f>
        <v>Đường Nguyễn Chí Thanh</v>
      </c>
      <c r="D80" s="3" t="str">
        <f>'ĐẤT PNN'!D80</f>
        <v>Giáp đường Đinh Tiên Hoàng</v>
      </c>
      <c r="E80" s="3" t="str">
        <f>'ĐẤT PNN'!E80</f>
        <v>Giáp đường Trần Hưng Đạo</v>
      </c>
      <c r="F80" s="5">
        <v>210</v>
      </c>
      <c r="G80" s="5">
        <v>150</v>
      </c>
      <c r="H80" s="5"/>
      <c r="I80" s="5"/>
      <c r="J80" s="31">
        <f t="shared" si="6"/>
        <v>294</v>
      </c>
      <c r="K80" s="31">
        <f t="shared" si="7"/>
        <v>210</v>
      </c>
      <c r="L80" s="31"/>
      <c r="M80" s="31"/>
      <c r="N80" s="33">
        <f t="shared" si="8"/>
        <v>1.4</v>
      </c>
    </row>
    <row r="81" spans="1:14" ht="47.25" x14ac:dyDescent="0.25">
      <c r="A81" s="22" t="s">
        <v>267</v>
      </c>
      <c r="B81" s="2">
        <v>75</v>
      </c>
      <c r="C81" s="3" t="str">
        <f>'ĐẤT PNN'!C81</f>
        <v>Đường Đinh Công Trứ</v>
      </c>
      <c r="D81" s="3" t="str">
        <f>'ĐẤT PNN'!D81</f>
        <v>Giáp đường Nguyễn Tất Thành</v>
      </c>
      <c r="E81" s="3" t="str">
        <f>'ĐẤT PNN'!E81</f>
        <v>Hết tuyến nhựa hiện hữu (thửa đất số 03, tờ bản đồ số 122 và thửa đất số 25, tờ bản đồ số 54)</v>
      </c>
      <c r="F81" s="5">
        <v>210</v>
      </c>
      <c r="G81" s="5">
        <v>150</v>
      </c>
      <c r="H81" s="5"/>
      <c r="I81" s="5"/>
      <c r="J81" s="31">
        <f t="shared" si="6"/>
        <v>294</v>
      </c>
      <c r="K81" s="31">
        <f t="shared" si="7"/>
        <v>210</v>
      </c>
      <c r="L81" s="31"/>
      <c r="M81" s="31"/>
      <c r="N81" s="33">
        <f t="shared" si="8"/>
        <v>1.4</v>
      </c>
    </row>
    <row r="82" spans="1:14" ht="31.5" x14ac:dyDescent="0.25">
      <c r="A82" s="22" t="s">
        <v>331</v>
      </c>
      <c r="B82" s="2">
        <v>76</v>
      </c>
      <c r="C82" s="3" t="str">
        <f>'ĐẤT PNN'!C82</f>
        <v>Đường Yên Thế</v>
      </c>
      <c r="D82" s="3" t="str">
        <f>'ĐẤT PNN'!D82</f>
        <v>Toàn tuyến</v>
      </c>
      <c r="E82" s="3">
        <f>'ĐẤT PNN'!E82</f>
        <v>0</v>
      </c>
      <c r="F82" s="5">
        <v>210</v>
      </c>
      <c r="G82" s="5">
        <v>150</v>
      </c>
      <c r="H82" s="5"/>
      <c r="I82" s="5"/>
      <c r="J82" s="31">
        <f t="shared" si="6"/>
        <v>294</v>
      </c>
      <c r="K82" s="31">
        <f t="shared" si="7"/>
        <v>210</v>
      </c>
      <c r="L82" s="31"/>
      <c r="M82" s="31"/>
      <c r="N82" s="33">
        <f t="shared" si="8"/>
        <v>1.4</v>
      </c>
    </row>
    <row r="83" spans="1:14" x14ac:dyDescent="0.25">
      <c r="A83" s="22" t="s">
        <v>268</v>
      </c>
      <c r="B83" s="2">
        <v>77</v>
      </c>
      <c r="C83" s="3" t="str">
        <f>'ĐẤT PNN'!C83</f>
        <v>Đường Lê Lợi</v>
      </c>
      <c r="D83" s="3" t="str">
        <f>'ĐẤT PNN'!D83</f>
        <v>Giáp đường Nguyễn Tất Thành</v>
      </c>
      <c r="E83" s="3" t="str">
        <f>'ĐẤT PNN'!E83</f>
        <v>Đập tràn Thủy điện Thác Mơ</v>
      </c>
      <c r="F83" s="5">
        <v>210</v>
      </c>
      <c r="G83" s="5">
        <v>150</v>
      </c>
      <c r="H83" s="5"/>
      <c r="I83" s="5"/>
      <c r="J83" s="31">
        <f t="shared" si="6"/>
        <v>294</v>
      </c>
      <c r="K83" s="31">
        <f t="shared" si="7"/>
        <v>210</v>
      </c>
      <c r="L83" s="31"/>
      <c r="M83" s="31"/>
      <c r="N83" s="33">
        <f t="shared" si="8"/>
        <v>1.4</v>
      </c>
    </row>
    <row r="84" spans="1:14" ht="31.5" x14ac:dyDescent="0.25">
      <c r="A84" s="22" t="s">
        <v>269</v>
      </c>
      <c r="B84" s="2">
        <v>78</v>
      </c>
      <c r="C84" s="3" t="str">
        <f>'ĐẤT PNN'!C84</f>
        <v>Đường Nguyễn Văn Huyên</v>
      </c>
      <c r="D84" s="3" t="str">
        <f>'ĐẤT PNN'!D84</f>
        <v>Giáp đường Nguyễn Chí Thanh</v>
      </c>
      <c r="E84" s="3" t="str">
        <f>'ĐẤT PNN'!E84</f>
        <v>Giáp đường Trần Hưng Đạo</v>
      </c>
      <c r="F84" s="5">
        <v>210</v>
      </c>
      <c r="G84" s="5">
        <v>150</v>
      </c>
      <c r="H84" s="5"/>
      <c r="I84" s="5"/>
      <c r="J84" s="31">
        <f t="shared" si="6"/>
        <v>294</v>
      </c>
      <c r="K84" s="31">
        <f t="shared" si="7"/>
        <v>210</v>
      </c>
      <c r="L84" s="31"/>
      <c r="M84" s="31"/>
      <c r="N84" s="33">
        <f t="shared" si="8"/>
        <v>1.4</v>
      </c>
    </row>
    <row r="85" spans="1:14" s="11" customFormat="1" ht="49.5" customHeight="1" x14ac:dyDescent="0.25">
      <c r="A85" s="22" t="s">
        <v>270</v>
      </c>
      <c r="B85" s="2">
        <v>79</v>
      </c>
      <c r="C85" s="3" t="str">
        <f>'ĐẤT PNN'!C85</f>
        <v>Các tuyến đường bê tông đấu nối trực tiếp ra đường Nguyễn Tất Thành</v>
      </c>
      <c r="D85" s="3" t="str">
        <f>'ĐẤT PNN'!D85</f>
        <v>Toàn tuyến</v>
      </c>
      <c r="E85" s="3">
        <f>'ĐẤT PNN'!E85</f>
        <v>0</v>
      </c>
      <c r="F85" s="5">
        <v>210</v>
      </c>
      <c r="G85" s="5">
        <v>150</v>
      </c>
      <c r="H85" s="5"/>
      <c r="I85" s="5"/>
      <c r="J85" s="31">
        <f t="shared" si="6"/>
        <v>294</v>
      </c>
      <c r="K85" s="31">
        <f t="shared" si="7"/>
        <v>210</v>
      </c>
      <c r="L85" s="31"/>
      <c r="M85" s="31"/>
      <c r="N85" s="33">
        <f t="shared" si="8"/>
        <v>1.4</v>
      </c>
    </row>
    <row r="86" spans="1:14" ht="31.5" x14ac:dyDescent="0.25">
      <c r="A86" s="22" t="s">
        <v>271</v>
      </c>
      <c r="B86" s="2">
        <v>80</v>
      </c>
      <c r="C86" s="3" t="str">
        <f>'ĐẤT PNN'!C86</f>
        <v>Đường nhựa mới mở (đoạn nắn tuyến)</v>
      </c>
      <c r="D86" s="3" t="str">
        <f>'ĐẤT PNN'!D86</f>
        <v>Cầu Thác Mẹ</v>
      </c>
      <c r="E86" s="3" t="str">
        <f>'ĐẤT PNN'!E86</f>
        <v>Đường Nguyễn Tất Thành (hướng đi xã Phú Nghĩa)</v>
      </c>
      <c r="F86" s="5">
        <v>210</v>
      </c>
      <c r="G86" s="5">
        <v>150</v>
      </c>
      <c r="H86" s="5"/>
      <c r="I86" s="5"/>
      <c r="J86" s="31">
        <f t="shared" si="6"/>
        <v>294</v>
      </c>
      <c r="K86" s="31">
        <f t="shared" si="7"/>
        <v>210</v>
      </c>
      <c r="L86" s="31"/>
      <c r="M86" s="31"/>
      <c r="N86" s="33">
        <f t="shared" si="8"/>
        <v>1.4</v>
      </c>
    </row>
    <row r="87" spans="1:14" ht="31.5" x14ac:dyDescent="0.25">
      <c r="A87" s="22" t="s">
        <v>272</v>
      </c>
      <c r="B87" s="2">
        <v>81</v>
      </c>
      <c r="C87" s="3" t="str">
        <f>'ĐẤT PNN'!C87</f>
        <v>Đường nhựa (hẻm 178 Nguyễn Tất Thành)</v>
      </c>
      <c r="D87" s="3" t="str">
        <f>'ĐẤT PNN'!D87</f>
        <v>Đường Nguyễn Tất Thành</v>
      </c>
      <c r="E87" s="3" t="str">
        <f>'ĐẤT PNN'!E87</f>
        <v>Hết tuyến</v>
      </c>
      <c r="F87" s="5">
        <v>210</v>
      </c>
      <c r="G87" s="5">
        <v>150</v>
      </c>
      <c r="H87" s="5"/>
      <c r="I87" s="5"/>
      <c r="J87" s="31">
        <f t="shared" si="6"/>
        <v>294</v>
      </c>
      <c r="K87" s="31">
        <f t="shared" si="7"/>
        <v>210</v>
      </c>
      <c r="L87" s="31"/>
      <c r="M87" s="31"/>
      <c r="N87" s="33">
        <f t="shared" si="8"/>
        <v>1.4</v>
      </c>
    </row>
    <row r="88" spans="1:14" ht="31.5" x14ac:dyDescent="0.25">
      <c r="A88" s="22" t="s">
        <v>273</v>
      </c>
      <c r="B88" s="2">
        <v>82</v>
      </c>
      <c r="C88" s="3" t="str">
        <f>'ĐẤT PNN'!C88</f>
        <v>Đường nhựa cạnh nhà 1552 (đối diện đường Đinh Công Trứ)</v>
      </c>
      <c r="D88" s="3" t="str">
        <f>'ĐẤT PNN'!D88</f>
        <v>Đường Nguyễn Tất Thành</v>
      </c>
      <c r="E88" s="3" t="str">
        <f>'ĐẤT PNN'!E88</f>
        <v>Hết tuyến</v>
      </c>
      <c r="F88" s="5">
        <v>210</v>
      </c>
      <c r="G88" s="5">
        <v>150</v>
      </c>
      <c r="H88" s="5"/>
      <c r="I88" s="5"/>
      <c r="J88" s="31">
        <f t="shared" si="6"/>
        <v>294</v>
      </c>
      <c r="K88" s="31">
        <f t="shared" si="7"/>
        <v>210</v>
      </c>
      <c r="L88" s="31"/>
      <c r="M88" s="31"/>
      <c r="N88" s="33">
        <f t="shared" si="8"/>
        <v>1.4</v>
      </c>
    </row>
    <row r="89" spans="1:14" x14ac:dyDescent="0.25">
      <c r="A89" s="22" t="s">
        <v>274</v>
      </c>
      <c r="B89" s="2">
        <v>83</v>
      </c>
      <c r="C89" s="3" t="str">
        <f>'ĐẤT PNN'!C89</f>
        <v>Đường Huỳnh Khương An</v>
      </c>
      <c r="D89" s="3" t="str">
        <f>'ĐẤT PNN'!D89</f>
        <v>Giáp đường Trần Hưng Đạo</v>
      </c>
      <c r="E89" s="3" t="str">
        <f>'ĐẤT PNN'!E89</f>
        <v>Hết tuyến</v>
      </c>
      <c r="F89" s="5">
        <v>210</v>
      </c>
      <c r="G89" s="5">
        <v>150</v>
      </c>
      <c r="H89" s="5"/>
      <c r="I89" s="5"/>
      <c r="J89" s="31">
        <f t="shared" si="6"/>
        <v>294</v>
      </c>
      <c r="K89" s="31">
        <f t="shared" si="7"/>
        <v>210</v>
      </c>
      <c r="L89" s="31"/>
      <c r="M89" s="31"/>
      <c r="N89" s="33">
        <f t="shared" si="8"/>
        <v>1.4</v>
      </c>
    </row>
    <row r="90" spans="1:14" ht="31.5" x14ac:dyDescent="0.25">
      <c r="A90" s="22" t="s">
        <v>278</v>
      </c>
      <c r="B90" s="2">
        <v>84</v>
      </c>
      <c r="C90" s="3" t="str">
        <f>'ĐẤT PNN'!C90</f>
        <v>Đường Độc Lập</v>
      </c>
      <c r="D90" s="3" t="str">
        <f>'ĐẤT PNN'!D90</f>
        <v>Ngã ba giao đường Nguyễn Tất Thành</v>
      </c>
      <c r="E90" s="3" t="str">
        <f>'ĐẤT PNN'!E90</f>
        <v>Ngã 3 giao đường Lê Trọng Tấn</v>
      </c>
      <c r="F90" s="5">
        <v>210</v>
      </c>
      <c r="G90" s="5">
        <v>150</v>
      </c>
      <c r="H90" s="5"/>
      <c r="I90" s="5"/>
      <c r="J90" s="31">
        <f t="shared" si="6"/>
        <v>294</v>
      </c>
      <c r="K90" s="31">
        <f t="shared" si="7"/>
        <v>210</v>
      </c>
      <c r="L90" s="31"/>
      <c r="M90" s="31"/>
      <c r="N90" s="33">
        <f t="shared" si="8"/>
        <v>1.4</v>
      </c>
    </row>
    <row r="91" spans="1:14" ht="31.5" x14ac:dyDescent="0.25">
      <c r="A91" s="22" t="s">
        <v>279</v>
      </c>
      <c r="B91" s="2">
        <v>85</v>
      </c>
      <c r="C91" s="3" t="str">
        <f>'ĐẤT PNN'!C91</f>
        <v>Đường Võ Văn Kiệt</v>
      </c>
      <c r="D91" s="3" t="str">
        <f>'ĐẤT PNN'!D91</f>
        <v>Ngã ba giao đường Nguyễn Tất Thành</v>
      </c>
      <c r="E91" s="3" t="str">
        <f>'ĐẤT PNN'!E91</f>
        <v>Hết ranh QH khu tái định cư (thửa đất số 73, tờ bản đồ số 57)</v>
      </c>
      <c r="F91" s="5">
        <v>210</v>
      </c>
      <c r="G91" s="5">
        <v>150</v>
      </c>
      <c r="H91" s="5"/>
      <c r="I91" s="5"/>
      <c r="J91" s="31">
        <f t="shared" si="6"/>
        <v>294</v>
      </c>
      <c r="K91" s="31">
        <f t="shared" si="7"/>
        <v>210</v>
      </c>
      <c r="L91" s="31"/>
      <c r="M91" s="31"/>
      <c r="N91" s="33">
        <f t="shared" si="8"/>
        <v>1.4</v>
      </c>
    </row>
    <row r="92" spans="1:14" ht="47.25" x14ac:dyDescent="0.25">
      <c r="A92" s="22" t="s">
        <v>280</v>
      </c>
      <c r="B92" s="2">
        <v>86</v>
      </c>
      <c r="C92" s="3" t="str">
        <f>'ĐẤT PNN'!C92</f>
        <v>Đường Võ Văn Kiệt</v>
      </c>
      <c r="D92" s="3" t="str">
        <f>'ĐẤT PNN'!D92</f>
        <v>Hết ranh QH khu tái định cư (thửa đất số 73, tờ bản đồ số 57)</v>
      </c>
      <c r="E92" s="3" t="str">
        <f>'ĐẤT PNN'!E92</f>
        <v>Giáp ranh phường Phước Bình (cũ) (thửa đất số 16, tờ bản đồ số 57)</v>
      </c>
      <c r="F92" s="5">
        <v>210</v>
      </c>
      <c r="G92" s="5">
        <v>150</v>
      </c>
      <c r="H92" s="5"/>
      <c r="I92" s="5"/>
      <c r="J92" s="31">
        <f t="shared" si="6"/>
        <v>294</v>
      </c>
      <c r="K92" s="31">
        <f t="shared" si="7"/>
        <v>210</v>
      </c>
      <c r="L92" s="31"/>
      <c r="M92" s="31"/>
      <c r="N92" s="33">
        <f t="shared" si="8"/>
        <v>1.4</v>
      </c>
    </row>
    <row r="93" spans="1:14" ht="31.5" x14ac:dyDescent="0.25">
      <c r="A93" s="22" t="s">
        <v>282</v>
      </c>
      <c r="B93" s="2">
        <v>87</v>
      </c>
      <c r="C93" s="3" t="str">
        <f>'ĐẤT PNN'!C93</f>
        <v>Đường Lê Trọng Tấn</v>
      </c>
      <c r="D93" s="3" t="str">
        <f>'ĐẤT PNN'!D93</f>
        <v>Ngã ba giao đường Độc Lập</v>
      </c>
      <c r="E93" s="3" t="str">
        <f>'ĐẤT PNN'!E93</f>
        <v>Ngã ba giao đường hẻm (hết ranh thửa đất số 569, tờ bản đồ số 65)</v>
      </c>
      <c r="F93" s="5">
        <v>210</v>
      </c>
      <c r="G93" s="5">
        <v>150</v>
      </c>
      <c r="H93" s="5"/>
      <c r="I93" s="5"/>
      <c r="J93" s="31">
        <f t="shared" si="6"/>
        <v>294</v>
      </c>
      <c r="K93" s="31">
        <f t="shared" si="7"/>
        <v>210</v>
      </c>
      <c r="L93" s="31"/>
      <c r="M93" s="31"/>
      <c r="N93" s="33">
        <f t="shared" si="8"/>
        <v>1.4</v>
      </c>
    </row>
    <row r="94" spans="1:14" ht="47.25" x14ac:dyDescent="0.25">
      <c r="A94" s="22" t="s">
        <v>281</v>
      </c>
      <c r="B94" s="2">
        <v>88</v>
      </c>
      <c r="C94" s="3" t="str">
        <f>'ĐẤT PNN'!C94</f>
        <v>Đường Lê Trọng Tấn</v>
      </c>
      <c r="D94" s="3" t="str">
        <f>'ĐẤT PNN'!D94</f>
        <v>Ngã ba giao đường hẻm (hết ranh thửa đất số 569, tờ bản đồ số 65)</v>
      </c>
      <c r="E94" s="3" t="str">
        <f>'ĐẤT PNN'!E94</f>
        <v>Ngã ba giao đường Âu Cơ</v>
      </c>
      <c r="F94" s="5">
        <v>210</v>
      </c>
      <c r="G94" s="5">
        <v>150</v>
      </c>
      <c r="H94" s="5"/>
      <c r="I94" s="5"/>
      <c r="J94" s="31">
        <f t="shared" si="6"/>
        <v>294</v>
      </c>
      <c r="K94" s="31">
        <f t="shared" si="7"/>
        <v>210</v>
      </c>
      <c r="L94" s="31"/>
      <c r="M94" s="31"/>
      <c r="N94" s="33">
        <f t="shared" si="8"/>
        <v>1.4</v>
      </c>
    </row>
    <row r="95" spans="1:14" x14ac:dyDescent="0.25">
      <c r="A95" s="22" t="s">
        <v>285</v>
      </c>
      <c r="B95" s="2">
        <v>89</v>
      </c>
      <c r="C95" s="3" t="str">
        <f>'ĐẤT PNN'!C95</f>
        <v>Đường Bà Rá</v>
      </c>
      <c r="D95" s="3" t="str">
        <f>'ĐẤT PNN'!D95</f>
        <v>Toàn tuyến</v>
      </c>
      <c r="E95" s="3">
        <f>'ĐẤT PNN'!E95</f>
        <v>0</v>
      </c>
      <c r="F95" s="5">
        <v>210</v>
      </c>
      <c r="G95" s="5">
        <v>150</v>
      </c>
      <c r="H95" s="5"/>
      <c r="I95" s="5"/>
      <c r="J95" s="31">
        <f t="shared" si="6"/>
        <v>294</v>
      </c>
      <c r="K95" s="31">
        <f t="shared" si="7"/>
        <v>210</v>
      </c>
      <c r="L95" s="31"/>
      <c r="M95" s="31"/>
      <c r="N95" s="33">
        <f t="shared" si="8"/>
        <v>1.4</v>
      </c>
    </row>
    <row r="96" spans="1:14" ht="31.5" x14ac:dyDescent="0.25">
      <c r="A96" s="22" t="s">
        <v>286</v>
      </c>
      <c r="B96" s="2">
        <v>90</v>
      </c>
      <c r="C96" s="3" t="str">
        <f>'ĐẤT PNN'!C96</f>
        <v>Đường Tôn Đức Thắng</v>
      </c>
      <c r="D96" s="3" t="str">
        <f>'ĐẤT PNN'!D96</f>
        <v>Ngã ba giao đường Nguyễn Tất Thành</v>
      </c>
      <c r="E96" s="3" t="str">
        <f>'ĐẤT PNN'!E96</f>
        <v>Giáp ranh phường Phước Bình (cũ)</v>
      </c>
      <c r="F96" s="5">
        <v>210</v>
      </c>
      <c r="G96" s="5">
        <v>150</v>
      </c>
      <c r="H96" s="5"/>
      <c r="I96" s="5"/>
      <c r="J96" s="31">
        <f t="shared" si="6"/>
        <v>294</v>
      </c>
      <c r="K96" s="31">
        <f t="shared" si="7"/>
        <v>210</v>
      </c>
      <c r="L96" s="31"/>
      <c r="M96" s="31"/>
      <c r="N96" s="33">
        <f t="shared" si="8"/>
        <v>1.4</v>
      </c>
    </row>
    <row r="97" spans="1:14" ht="31.5" x14ac:dyDescent="0.25">
      <c r="A97" s="22" t="s">
        <v>287</v>
      </c>
      <c r="B97" s="2">
        <v>91</v>
      </c>
      <c r="C97" s="3" t="str">
        <f>'ĐẤT PNN'!C97</f>
        <v>Đường Nguyễn Trãi</v>
      </c>
      <c r="D97" s="3" t="str">
        <f>'ĐẤT PNN'!D97</f>
        <v>Ngã ba giao đường Nguyễn Tất Thành</v>
      </c>
      <c r="E97" s="3" t="str">
        <f>'ĐẤT PNN'!E97</f>
        <v>Giáp ranh phường Phước Bình (cũ)</v>
      </c>
      <c r="F97" s="5">
        <v>210</v>
      </c>
      <c r="G97" s="5">
        <v>150</v>
      </c>
      <c r="H97" s="5"/>
      <c r="I97" s="5"/>
      <c r="J97" s="31">
        <f t="shared" si="6"/>
        <v>294</v>
      </c>
      <c r="K97" s="31">
        <f t="shared" si="7"/>
        <v>210</v>
      </c>
      <c r="L97" s="31"/>
      <c r="M97" s="31"/>
      <c r="N97" s="33">
        <f t="shared" si="8"/>
        <v>1.4</v>
      </c>
    </row>
    <row r="98" spans="1:14" ht="63" x14ac:dyDescent="0.25">
      <c r="A98" s="22" t="s">
        <v>288</v>
      </c>
      <c r="B98" s="2">
        <v>92</v>
      </c>
      <c r="C98" s="3" t="str">
        <f>'ĐẤT PNN'!C98</f>
        <v>Đường Hoàng Văn Thái</v>
      </c>
      <c r="D98" s="3" t="str">
        <f>'ĐẤT PNN'!D98</f>
        <v>Ngã ba giao đường Độc Lập</v>
      </c>
      <c r="E98" s="3" t="str">
        <f>'ĐẤT PNN'!E98</f>
        <v>Ngã ba giao đường Sản Xuất (hết ranh thửa đất số 317 và thửa đất số 386 cùng thuộc tờ bản đồ số 65)</v>
      </c>
      <c r="F98" s="5">
        <v>210</v>
      </c>
      <c r="G98" s="5">
        <v>150</v>
      </c>
      <c r="H98" s="5"/>
      <c r="I98" s="5"/>
      <c r="J98" s="31">
        <f t="shared" si="6"/>
        <v>294</v>
      </c>
      <c r="K98" s="31">
        <f t="shared" si="7"/>
        <v>210</v>
      </c>
      <c r="L98" s="31"/>
      <c r="M98" s="31"/>
      <c r="N98" s="33">
        <f t="shared" si="8"/>
        <v>1.4</v>
      </c>
    </row>
    <row r="99" spans="1:14" ht="63" x14ac:dyDescent="0.25">
      <c r="A99" s="22" t="s">
        <v>289</v>
      </c>
      <c r="B99" s="2">
        <v>93</v>
      </c>
      <c r="C99" s="3" t="str">
        <f>'ĐẤT PNN'!C99</f>
        <v>Đường Hoàng Văn Thái</v>
      </c>
      <c r="D99" s="3" t="str">
        <f>'ĐẤT PNN'!D99</f>
        <v>Ngã ba giao đường Sản Xuất (hết ranh thửa đất số 317 và thửa đất số 386 cùng thuộc tờ bản đồ số 65)</v>
      </c>
      <c r="E99" s="3" t="str">
        <f>'ĐẤT PNN'!E99</f>
        <v>Ngã ba giao đường Âu Cơ</v>
      </c>
      <c r="F99" s="5">
        <v>210</v>
      </c>
      <c r="G99" s="5">
        <v>150</v>
      </c>
      <c r="H99" s="5"/>
      <c r="I99" s="5"/>
      <c r="J99" s="31">
        <f t="shared" si="6"/>
        <v>294</v>
      </c>
      <c r="K99" s="31">
        <f t="shared" si="7"/>
        <v>210</v>
      </c>
      <c r="L99" s="31"/>
      <c r="M99" s="31"/>
      <c r="N99" s="33">
        <f t="shared" si="8"/>
        <v>1.4</v>
      </c>
    </row>
    <row r="100" spans="1:14" ht="31.5" x14ac:dyDescent="0.25">
      <c r="A100" s="22" t="s">
        <v>290</v>
      </c>
      <c r="B100" s="2">
        <v>94</v>
      </c>
      <c r="C100" s="3" t="str">
        <f>'ĐẤT PNN'!C100</f>
        <v>Đường Nguyễn Thị Định</v>
      </c>
      <c r="D100" s="3" t="str">
        <f>'ĐẤT PNN'!D100</f>
        <v>Ngã ba giao đường Nguyễn Tất Thành</v>
      </c>
      <c r="E100" s="3" t="str">
        <f>'ĐẤT PNN'!E100</f>
        <v>Ngã ba đường nhựa</v>
      </c>
      <c r="F100" s="5">
        <v>210</v>
      </c>
      <c r="G100" s="5">
        <v>150</v>
      </c>
      <c r="H100" s="5"/>
      <c r="I100" s="5"/>
      <c r="J100" s="31">
        <f t="shared" si="6"/>
        <v>294</v>
      </c>
      <c r="K100" s="31">
        <f t="shared" si="7"/>
        <v>210</v>
      </c>
      <c r="L100" s="31"/>
      <c r="M100" s="31"/>
      <c r="N100" s="33">
        <f t="shared" si="8"/>
        <v>1.4</v>
      </c>
    </row>
    <row r="101" spans="1:14" x14ac:dyDescent="0.25">
      <c r="A101" s="22" t="s">
        <v>291</v>
      </c>
      <c r="B101" s="2">
        <v>95</v>
      </c>
      <c r="C101" s="3" t="str">
        <f>'ĐẤT PNN'!C101</f>
        <v>Đường Nguyễn Thị Định</v>
      </c>
      <c r="D101" s="3" t="str">
        <f>'ĐẤT PNN'!D101</f>
        <v>Ngã ba đường nhựa</v>
      </c>
      <c r="E101" s="3" t="str">
        <f>'ĐẤT PNN'!E101</f>
        <v>Hết 02 nhánh đường nhựa</v>
      </c>
      <c r="F101" s="5">
        <v>210</v>
      </c>
      <c r="G101" s="5">
        <v>150</v>
      </c>
      <c r="H101" s="5"/>
      <c r="I101" s="5"/>
      <c r="J101" s="31">
        <f t="shared" si="6"/>
        <v>294</v>
      </c>
      <c r="K101" s="31">
        <f t="shared" si="7"/>
        <v>210</v>
      </c>
      <c r="L101" s="31"/>
      <c r="M101" s="31"/>
      <c r="N101" s="33">
        <f t="shared" si="8"/>
        <v>1.4</v>
      </c>
    </row>
    <row r="102" spans="1:14" ht="31.5" x14ac:dyDescent="0.25">
      <c r="A102" s="22" t="s">
        <v>292</v>
      </c>
      <c r="B102" s="2">
        <v>96</v>
      </c>
      <c r="C102" s="3" t="str">
        <f>'ĐẤT PNN'!C102</f>
        <v>Đường Hà Huy Tập</v>
      </c>
      <c r="D102" s="3" t="str">
        <f>'ĐẤT PNN'!D102</f>
        <v>Ngã ba giao đường Nguyễn Tất Thành</v>
      </c>
      <c r="E102" s="3" t="str">
        <f>'ĐẤT PNN'!E102</f>
        <v>Giáp ranh phường Phước Bình (cũ)</v>
      </c>
      <c r="F102" s="5">
        <v>210</v>
      </c>
      <c r="G102" s="5">
        <v>150</v>
      </c>
      <c r="H102" s="5"/>
      <c r="I102" s="5"/>
      <c r="J102" s="31">
        <f t="shared" si="6"/>
        <v>294</v>
      </c>
      <c r="K102" s="31">
        <f t="shared" si="7"/>
        <v>210</v>
      </c>
      <c r="L102" s="31"/>
      <c r="M102" s="31"/>
      <c r="N102" s="33">
        <f t="shared" si="8"/>
        <v>1.4</v>
      </c>
    </row>
    <row r="103" spans="1:14" ht="31.5" x14ac:dyDescent="0.25">
      <c r="A103" s="22" t="s">
        <v>293</v>
      </c>
      <c r="B103" s="2">
        <v>97</v>
      </c>
      <c r="C103" s="3" t="str">
        <f>'ĐẤT PNN'!C103</f>
        <v>Đường Phan Đăng Lưu</v>
      </c>
      <c r="D103" s="3" t="str">
        <f>'ĐẤT PNN'!D103</f>
        <v>Ngã ba giao đường Nguyễn Tất Thành</v>
      </c>
      <c r="E103" s="3" t="str">
        <f>'ĐẤT PNN'!E103</f>
        <v>Ngã ba giao đường Lê Hồng Phong</v>
      </c>
      <c r="F103" s="5">
        <v>210</v>
      </c>
      <c r="G103" s="5">
        <v>150</v>
      </c>
      <c r="H103" s="5"/>
      <c r="I103" s="5"/>
      <c r="J103" s="31">
        <f t="shared" ref="J103:J126" si="9">1.4*F103</f>
        <v>294</v>
      </c>
      <c r="K103" s="31">
        <f t="shared" ref="K103:K126" si="10">1.4*G103</f>
        <v>210</v>
      </c>
      <c r="L103" s="31"/>
      <c r="M103" s="31"/>
      <c r="N103" s="33">
        <f t="shared" ref="N103:N126" si="11">J103/F103</f>
        <v>1.4</v>
      </c>
    </row>
    <row r="104" spans="1:14" ht="31.5" x14ac:dyDescent="0.25">
      <c r="A104" s="22" t="s">
        <v>294</v>
      </c>
      <c r="B104" s="2">
        <v>98</v>
      </c>
      <c r="C104" s="3" t="str">
        <f>'ĐẤT PNN'!C104</f>
        <v>Đường Âu Cơ</v>
      </c>
      <c r="D104" s="3" t="str">
        <f>'ĐẤT PNN'!D104</f>
        <v>Ngã ba giao đường Nguyễn Tất Thành</v>
      </c>
      <c r="E104" s="3" t="str">
        <f>'ĐẤT PNN'!E104</f>
        <v>Ngã tư giao đường Lê Hồng Phong</v>
      </c>
      <c r="F104" s="5">
        <v>210</v>
      </c>
      <c r="G104" s="5">
        <v>150</v>
      </c>
      <c r="H104" s="5"/>
      <c r="I104" s="5"/>
      <c r="J104" s="31">
        <f t="shared" si="9"/>
        <v>294</v>
      </c>
      <c r="K104" s="31">
        <f t="shared" si="10"/>
        <v>210</v>
      </c>
      <c r="L104" s="31"/>
      <c r="M104" s="31"/>
      <c r="N104" s="33">
        <f t="shared" si="11"/>
        <v>1.4</v>
      </c>
    </row>
    <row r="105" spans="1:14" ht="31.5" x14ac:dyDescent="0.25">
      <c r="A105" s="22" t="s">
        <v>295</v>
      </c>
      <c r="B105" s="2">
        <v>99</v>
      </c>
      <c r="C105" s="3" t="str">
        <f>'ĐẤT PNN'!C105</f>
        <v>Đường Âu Cơ</v>
      </c>
      <c r="D105" s="3" t="str">
        <f>'ĐẤT PNN'!D105</f>
        <v>Ngã ba giao đường Lê Hồng Phong</v>
      </c>
      <c r="E105" s="3" t="str">
        <f>'ĐẤT PNN'!E105</f>
        <v>Giáp ranh phường Phước Bình (cũ)</v>
      </c>
      <c r="F105" s="5">
        <v>210</v>
      </c>
      <c r="G105" s="5">
        <v>150</v>
      </c>
      <c r="H105" s="5"/>
      <c r="I105" s="5"/>
      <c r="J105" s="31">
        <f t="shared" si="9"/>
        <v>294</v>
      </c>
      <c r="K105" s="31">
        <f t="shared" si="10"/>
        <v>210</v>
      </c>
      <c r="L105" s="31"/>
      <c r="M105" s="31"/>
      <c r="N105" s="33">
        <f t="shared" si="11"/>
        <v>1.4</v>
      </c>
    </row>
    <row r="106" spans="1:14" ht="31.5" x14ac:dyDescent="0.25">
      <c r="A106" s="22" t="s">
        <v>296</v>
      </c>
      <c r="B106" s="2">
        <v>100</v>
      </c>
      <c r="C106" s="3" t="str">
        <f>'ĐẤT PNN'!C106</f>
        <v>Đường Lạc Long Quân</v>
      </c>
      <c r="D106" s="3" t="str">
        <f>'ĐẤT PNN'!D106</f>
        <v>Ngã ba giao đường Lê Hồng Phong (Cầu Số 3)</v>
      </c>
      <c r="E106" s="3" t="str">
        <f>'ĐẤT PNN'!E106</f>
        <v>Suối (Hết ranh thửa đất số 610, tờ bản đồ số 66)</v>
      </c>
      <c r="F106" s="5">
        <v>210</v>
      </c>
      <c r="G106" s="5">
        <v>150</v>
      </c>
      <c r="H106" s="5"/>
      <c r="I106" s="5"/>
      <c r="J106" s="31">
        <f t="shared" si="9"/>
        <v>294</v>
      </c>
      <c r="K106" s="31">
        <f t="shared" si="10"/>
        <v>210</v>
      </c>
      <c r="L106" s="31"/>
      <c r="M106" s="31"/>
      <c r="N106" s="33">
        <f t="shared" si="11"/>
        <v>1.4</v>
      </c>
    </row>
    <row r="107" spans="1:14" x14ac:dyDescent="0.25">
      <c r="A107" s="22" t="s">
        <v>297</v>
      </c>
      <c r="B107" s="2">
        <v>101</v>
      </c>
      <c r="C107" s="3" t="str">
        <f>'ĐẤT PNN'!C107</f>
        <v>Đường Bùi Viện</v>
      </c>
      <c r="D107" s="3" t="str">
        <f>'ĐẤT PNN'!D107</f>
        <v>Đường Hà Huy Tập</v>
      </c>
      <c r="E107" s="3" t="str">
        <f>'ĐẤT PNN'!E107</f>
        <v>Đường Tôn Thất Đạm</v>
      </c>
      <c r="F107" s="5">
        <v>210</v>
      </c>
      <c r="G107" s="5">
        <v>150</v>
      </c>
      <c r="H107" s="5"/>
      <c r="I107" s="5"/>
      <c r="J107" s="31">
        <f t="shared" si="9"/>
        <v>294</v>
      </c>
      <c r="K107" s="31">
        <f t="shared" si="10"/>
        <v>210</v>
      </c>
      <c r="L107" s="31"/>
      <c r="M107" s="31"/>
      <c r="N107" s="33">
        <f t="shared" si="11"/>
        <v>1.4</v>
      </c>
    </row>
    <row r="108" spans="1:14" x14ac:dyDescent="0.25">
      <c r="A108" s="22" t="s">
        <v>298</v>
      </c>
      <c r="B108" s="2">
        <v>102</v>
      </c>
      <c r="C108" s="3" t="str">
        <f>'ĐẤT PNN'!C108</f>
        <v>Đường Tôn Thất Đạm</v>
      </c>
      <c r="D108" s="3" t="str">
        <f>'ĐẤT PNN'!D108</f>
        <v>Đường Bùi Viện</v>
      </c>
      <c r="E108" s="3" t="str">
        <f>'ĐẤT PNN'!E108</f>
        <v>Đường QH liên khu vực IV</v>
      </c>
      <c r="F108" s="5">
        <v>210</v>
      </c>
      <c r="G108" s="5">
        <v>150</v>
      </c>
      <c r="H108" s="5"/>
      <c r="I108" s="5"/>
      <c r="J108" s="31">
        <f t="shared" si="9"/>
        <v>294</v>
      </c>
      <c r="K108" s="31">
        <f t="shared" si="10"/>
        <v>210</v>
      </c>
      <c r="L108" s="31"/>
      <c r="M108" s="31"/>
      <c r="N108" s="33">
        <f t="shared" si="11"/>
        <v>1.4</v>
      </c>
    </row>
    <row r="109" spans="1:14" x14ac:dyDescent="0.25">
      <c r="A109" s="22" t="s">
        <v>299</v>
      </c>
      <c r="B109" s="2">
        <v>103</v>
      </c>
      <c r="C109" s="3" t="str">
        <f>'ĐẤT PNN'!C109</f>
        <v>Đường Triệu Quang Phục</v>
      </c>
      <c r="D109" s="3" t="str">
        <f>'ĐẤT PNN'!D109</f>
        <v>Đường Âu Cơ</v>
      </c>
      <c r="E109" s="3" t="str">
        <f>'ĐẤT PNN'!E109</f>
        <v>Đường Lê Hồng Phong</v>
      </c>
      <c r="F109" s="5">
        <v>210</v>
      </c>
      <c r="G109" s="5">
        <v>150</v>
      </c>
      <c r="H109" s="5"/>
      <c r="I109" s="5"/>
      <c r="J109" s="31">
        <f t="shared" si="9"/>
        <v>294</v>
      </c>
      <c r="K109" s="31">
        <f t="shared" si="10"/>
        <v>210</v>
      </c>
      <c r="L109" s="31"/>
      <c r="M109" s="31"/>
      <c r="N109" s="33">
        <f t="shared" si="11"/>
        <v>1.4</v>
      </c>
    </row>
    <row r="110" spans="1:14" x14ac:dyDescent="0.25">
      <c r="A110" s="22" t="s">
        <v>300</v>
      </c>
      <c r="B110" s="2">
        <v>104</v>
      </c>
      <c r="C110" s="3" t="str">
        <f>'ĐẤT PNN'!C110</f>
        <v>Đường Lương Văn Can</v>
      </c>
      <c r="D110" s="3" t="str">
        <f>'ĐẤT PNN'!D110</f>
        <v>Đường Nguyễn Tất Thành</v>
      </c>
      <c r="E110" s="3" t="str">
        <f>'ĐẤT PNN'!E110</f>
        <v>Hết tuyến</v>
      </c>
      <c r="F110" s="5">
        <v>210</v>
      </c>
      <c r="G110" s="5">
        <v>150</v>
      </c>
      <c r="H110" s="5"/>
      <c r="I110" s="5"/>
      <c r="J110" s="31">
        <f t="shared" si="9"/>
        <v>294</v>
      </c>
      <c r="K110" s="31">
        <f t="shared" si="10"/>
        <v>210</v>
      </c>
      <c r="L110" s="31"/>
      <c r="M110" s="31"/>
      <c r="N110" s="33">
        <f t="shared" si="11"/>
        <v>1.4</v>
      </c>
    </row>
    <row r="111" spans="1:14" x14ac:dyDescent="0.25">
      <c r="A111" s="22" t="s">
        <v>301</v>
      </c>
      <c r="B111" s="2">
        <v>105</v>
      </c>
      <c r="C111" s="3" t="str">
        <f>'ĐẤT PNN'!C111</f>
        <v>Đường Tàu Ô</v>
      </c>
      <c r="D111" s="3" t="str">
        <f>'ĐẤT PNN'!D111</f>
        <v>Đường Nguyễn Tất Thành</v>
      </c>
      <c r="E111" s="3" t="str">
        <f>'ĐẤT PNN'!E111</f>
        <v>Đường Bà Rá</v>
      </c>
      <c r="F111" s="5">
        <v>210</v>
      </c>
      <c r="G111" s="5">
        <v>150</v>
      </c>
      <c r="H111" s="5"/>
      <c r="I111" s="5"/>
      <c r="J111" s="31">
        <f t="shared" si="9"/>
        <v>294</v>
      </c>
      <c r="K111" s="31">
        <f t="shared" si="10"/>
        <v>210</v>
      </c>
      <c r="L111" s="31"/>
      <c r="M111" s="31"/>
      <c r="N111" s="33">
        <f t="shared" si="11"/>
        <v>1.4</v>
      </c>
    </row>
    <row r="112" spans="1:14" x14ac:dyDescent="0.25">
      <c r="A112" s="22" t="s">
        <v>302</v>
      </c>
      <c r="B112" s="2">
        <v>106</v>
      </c>
      <c r="C112" s="3" t="str">
        <f>'ĐẤT PNN'!C112</f>
        <v>Đường Huỳnh Mẫn Đạt</v>
      </c>
      <c r="D112" s="3" t="str">
        <f>'ĐẤT PNN'!D112</f>
        <v>Đường Nguyễn Tất Thành</v>
      </c>
      <c r="E112" s="3" t="str">
        <f>'ĐẤT PNN'!E112</f>
        <v>Hết tuyến</v>
      </c>
      <c r="F112" s="5">
        <v>210</v>
      </c>
      <c r="G112" s="5">
        <v>150</v>
      </c>
      <c r="H112" s="5"/>
      <c r="I112" s="5"/>
      <c r="J112" s="31">
        <f t="shared" si="9"/>
        <v>294</v>
      </c>
      <c r="K112" s="31">
        <f t="shared" si="10"/>
        <v>210</v>
      </c>
      <c r="L112" s="31"/>
      <c r="M112" s="31"/>
      <c r="N112" s="33">
        <f t="shared" si="11"/>
        <v>1.4</v>
      </c>
    </row>
    <row r="113" spans="1:15" x14ac:dyDescent="0.25">
      <c r="A113" s="22" t="s">
        <v>303</v>
      </c>
      <c r="B113" s="2">
        <v>107</v>
      </c>
      <c r="C113" s="3" t="str">
        <f>'ĐẤT PNN'!C113</f>
        <v>Đường Cao Xuân Huy</v>
      </c>
      <c r="D113" s="3" t="str">
        <f>'ĐẤT PNN'!D113</f>
        <v>Đường Nguyễn Tất Thành</v>
      </c>
      <c r="E113" s="3" t="str">
        <f>'ĐẤT PNN'!E113</f>
        <v>Hết tuyến</v>
      </c>
      <c r="F113" s="5">
        <v>210</v>
      </c>
      <c r="G113" s="5">
        <v>150</v>
      </c>
      <c r="H113" s="5"/>
      <c r="I113" s="5"/>
      <c r="J113" s="31">
        <f t="shared" si="9"/>
        <v>294</v>
      </c>
      <c r="K113" s="31">
        <f t="shared" si="10"/>
        <v>210</v>
      </c>
      <c r="L113" s="31"/>
      <c r="M113" s="31"/>
      <c r="N113" s="33">
        <f t="shared" si="11"/>
        <v>1.4</v>
      </c>
    </row>
    <row r="114" spans="1:15" x14ac:dyDescent="0.25">
      <c r="A114" s="22" t="s">
        <v>304</v>
      </c>
      <c r="B114" s="2">
        <v>108</v>
      </c>
      <c r="C114" s="3" t="str">
        <f>'ĐẤT PNN'!C114</f>
        <v>Đường Phạm Phú Thứ</v>
      </c>
      <c r="D114" s="3" t="str">
        <f>'ĐẤT PNN'!D114</f>
        <v>Đường Nguyễn Trãi</v>
      </c>
      <c r="E114" s="3" t="str">
        <f>'ĐẤT PNN'!E114</f>
        <v>Hết tuyến</v>
      </c>
      <c r="F114" s="5">
        <v>210</v>
      </c>
      <c r="G114" s="5">
        <v>150</v>
      </c>
      <c r="H114" s="5"/>
      <c r="I114" s="5"/>
      <c r="J114" s="31">
        <f t="shared" si="9"/>
        <v>294</v>
      </c>
      <c r="K114" s="31">
        <f t="shared" si="10"/>
        <v>210</v>
      </c>
      <c r="L114" s="31"/>
      <c r="M114" s="31"/>
      <c r="N114" s="33">
        <f t="shared" si="11"/>
        <v>1.4</v>
      </c>
    </row>
    <row r="115" spans="1:15" ht="47.25" x14ac:dyDescent="0.25">
      <c r="A115" s="22" t="s">
        <v>305</v>
      </c>
      <c r="B115" s="2">
        <v>109</v>
      </c>
      <c r="C115" s="3" t="str">
        <f>'ĐẤT PNN'!C115</f>
        <v>Các tuyến đường nhựa hẻm đường Hoàng Văn Thái và hẻm đường Lê Trọng Tấn</v>
      </c>
      <c r="D115" s="3" t="str">
        <f>'ĐẤT PNN'!D115</f>
        <v>Toàn tuyến</v>
      </c>
      <c r="E115" s="3">
        <f>'ĐẤT PNN'!E115</f>
        <v>0</v>
      </c>
      <c r="F115" s="5">
        <v>210</v>
      </c>
      <c r="G115" s="5">
        <v>150</v>
      </c>
      <c r="H115" s="5"/>
      <c r="I115" s="5"/>
      <c r="J115" s="31">
        <f t="shared" si="9"/>
        <v>294</v>
      </c>
      <c r="K115" s="31">
        <f t="shared" si="10"/>
        <v>210</v>
      </c>
      <c r="L115" s="31"/>
      <c r="M115" s="31"/>
      <c r="N115" s="33">
        <f t="shared" si="11"/>
        <v>1.4</v>
      </c>
    </row>
    <row r="116" spans="1:15" ht="47.25" x14ac:dyDescent="0.25">
      <c r="A116" s="22" t="s">
        <v>307</v>
      </c>
      <c r="B116" s="2">
        <v>110</v>
      </c>
      <c r="C116" s="3" t="str">
        <f>'ĐẤT PNN'!C116</f>
        <v>Đường Thống Nhất</v>
      </c>
      <c r="D116" s="3" t="str">
        <f>'ĐẤT PNN'!D116</f>
        <v>Giáp ranh phường Phước Bình (cũ) hướng về ngã ba Phước Quả</v>
      </c>
      <c r="E116" s="3" t="str">
        <f>'ĐẤT PNN'!E116</f>
        <v>Đường bê tông (thửa đất số 92, tờ bản đồ số 107 và thửa đất số 104, tờ bản đồ số 93)</v>
      </c>
      <c r="F116" s="9">
        <v>260</v>
      </c>
      <c r="G116" s="30">
        <v>180</v>
      </c>
      <c r="H116" s="32">
        <v>20</v>
      </c>
      <c r="I116" s="32">
        <v>15</v>
      </c>
      <c r="J116" s="31">
        <f t="shared" si="9"/>
        <v>364</v>
      </c>
      <c r="K116" s="31">
        <f t="shared" si="10"/>
        <v>251.99999999999997</v>
      </c>
      <c r="L116" s="31">
        <f>$O$116*H116</f>
        <v>49.333333333333336</v>
      </c>
      <c r="M116" s="31">
        <f>$O$116*I116</f>
        <v>37</v>
      </c>
      <c r="N116" s="33">
        <f t="shared" si="11"/>
        <v>1.4</v>
      </c>
      <c r="O116" s="10">
        <f>74/30</f>
        <v>2.4666666666666668</v>
      </c>
    </row>
    <row r="117" spans="1:15" ht="47.25" x14ac:dyDescent="0.25">
      <c r="A117" s="22" t="s">
        <v>308</v>
      </c>
      <c r="B117" s="2">
        <v>111</v>
      </c>
      <c r="C117" s="3" t="str">
        <f>'ĐẤT PNN'!C117</f>
        <v>Đường Thống Nhất</v>
      </c>
      <c r="D117" s="3" t="str">
        <f>'ĐẤT PNN'!D117</f>
        <v>Đường bê tông (thửa đất số 93, tờ bản đồ số 107 và thửa đất số 103, tờ bản đồ số 93)</v>
      </c>
      <c r="E117" s="3" t="str">
        <f>'ĐẤT PNN'!E117</f>
        <v>Hết thửa đất số 27, tờ bản đồ số 108 và thửa đất số 78, tờ bản đồ số 109</v>
      </c>
      <c r="F117" s="9">
        <v>260</v>
      </c>
      <c r="G117" s="30">
        <v>180</v>
      </c>
      <c r="H117" s="32">
        <v>20</v>
      </c>
      <c r="I117" s="32">
        <v>15</v>
      </c>
      <c r="J117" s="31">
        <f t="shared" si="9"/>
        <v>364</v>
      </c>
      <c r="K117" s="31">
        <f t="shared" si="10"/>
        <v>251.99999999999997</v>
      </c>
      <c r="L117" s="31">
        <f t="shared" ref="L117:L126" si="12">$O$116*H117</f>
        <v>49.333333333333336</v>
      </c>
      <c r="M117" s="31">
        <f t="shared" ref="M117:M126" si="13">$O$116*I117</f>
        <v>37</v>
      </c>
      <c r="N117" s="33">
        <f t="shared" si="11"/>
        <v>1.4</v>
      </c>
    </row>
    <row r="118" spans="1:15" ht="47.25" x14ac:dyDescent="0.25">
      <c r="A118" s="22" t="s">
        <v>309</v>
      </c>
      <c r="B118" s="2">
        <v>112</v>
      </c>
      <c r="C118" s="3" t="str">
        <f>'ĐẤT PNN'!C118</f>
        <v>Đường Thống Nhất</v>
      </c>
      <c r="D118" s="3" t="str">
        <f>'ĐẤT PNN'!D118</f>
        <v>Thửa đất số 56 và thửa đất số 67 cùng thuộc tờ bản đồ số 109</v>
      </c>
      <c r="E118" s="3" t="str">
        <f>'ĐẤT PNN'!E118</f>
        <v>Hết ranh chợ tạm và hết thửa đất số 21, tờ bản đồ số 114</v>
      </c>
      <c r="F118" s="9">
        <v>260</v>
      </c>
      <c r="G118" s="30">
        <v>180</v>
      </c>
      <c r="H118" s="32">
        <v>20</v>
      </c>
      <c r="I118" s="32">
        <v>15</v>
      </c>
      <c r="J118" s="31">
        <f t="shared" si="9"/>
        <v>364</v>
      </c>
      <c r="K118" s="31">
        <f t="shared" si="10"/>
        <v>251.99999999999997</v>
      </c>
      <c r="L118" s="31">
        <f t="shared" si="12"/>
        <v>49.333333333333336</v>
      </c>
      <c r="M118" s="31">
        <f t="shared" si="13"/>
        <v>37</v>
      </c>
      <c r="N118" s="33">
        <f t="shared" si="11"/>
        <v>1.4</v>
      </c>
    </row>
    <row r="119" spans="1:15" ht="47.25" x14ac:dyDescent="0.25">
      <c r="A119" s="22" t="s">
        <v>310</v>
      </c>
      <c r="B119" s="2">
        <v>113</v>
      </c>
      <c r="C119" s="3" t="str">
        <f>'ĐẤT PNN'!C119</f>
        <v>Đường Thống Nhất</v>
      </c>
      <c r="D119" s="3" t="str">
        <f>'ĐẤT PNN'!D119</f>
        <v>Từ thửa đất số 23 và thửa đất số 64 cùng thuộc tờ bản đồ số 114</v>
      </c>
      <c r="E119" s="3" t="str">
        <f>'ĐẤT PNN'!E119</f>
        <v>Hết thửa đất số 05, tờ bản đồ số 40 và thửa đất số 305, tờ bản đồ số 94</v>
      </c>
      <c r="F119" s="9">
        <v>260</v>
      </c>
      <c r="G119" s="30">
        <v>180</v>
      </c>
      <c r="H119" s="32">
        <v>20</v>
      </c>
      <c r="I119" s="32">
        <v>15</v>
      </c>
      <c r="J119" s="31">
        <f t="shared" si="9"/>
        <v>364</v>
      </c>
      <c r="K119" s="31">
        <f t="shared" si="10"/>
        <v>251.99999999999997</v>
      </c>
      <c r="L119" s="31">
        <f t="shared" si="12"/>
        <v>49.333333333333336</v>
      </c>
      <c r="M119" s="31">
        <f t="shared" si="13"/>
        <v>37</v>
      </c>
      <c r="N119" s="33">
        <f t="shared" si="11"/>
        <v>1.4</v>
      </c>
    </row>
    <row r="120" spans="1:15" ht="47.25" x14ac:dyDescent="0.25">
      <c r="A120" s="22" t="s">
        <v>311</v>
      </c>
      <c r="B120" s="2">
        <v>114</v>
      </c>
      <c r="C120" s="3" t="str">
        <f>'ĐẤT PNN'!C120</f>
        <v>Đường Thống Nhất</v>
      </c>
      <c r="D120" s="3" t="str">
        <f>'ĐẤT PNN'!D120</f>
        <v>Từ thửa đất số 306, tờ bản đồ số 94 và thửa đất số 6, tờ bản đồ số 115</v>
      </c>
      <c r="E120" s="3" t="str">
        <f>'ĐẤT PNN'!E120</f>
        <v>Giáp ranh xã Phú Trung</v>
      </c>
      <c r="F120" s="9">
        <v>260</v>
      </c>
      <c r="G120" s="30">
        <v>180</v>
      </c>
      <c r="H120" s="32">
        <v>20</v>
      </c>
      <c r="I120" s="32">
        <v>15</v>
      </c>
      <c r="J120" s="31">
        <f t="shared" si="9"/>
        <v>364</v>
      </c>
      <c r="K120" s="31">
        <f t="shared" si="10"/>
        <v>251.99999999999997</v>
      </c>
      <c r="L120" s="31">
        <f t="shared" si="12"/>
        <v>49.333333333333336</v>
      </c>
      <c r="M120" s="31">
        <f t="shared" si="13"/>
        <v>37</v>
      </c>
      <c r="N120" s="33">
        <f t="shared" si="11"/>
        <v>1.4</v>
      </c>
    </row>
    <row r="121" spans="1:15" ht="63" x14ac:dyDescent="0.25">
      <c r="A121" s="22" t="s">
        <v>312</v>
      </c>
      <c r="B121" s="2">
        <v>115</v>
      </c>
      <c r="C121" s="3" t="str">
        <f>'ĐẤT PNN'!C121</f>
        <v>Đường Điện Biên Phủ</v>
      </c>
      <c r="D121" s="3" t="str">
        <f>'ĐẤT PNN'!D121</f>
        <v>Ngã ba Phước Quả (ngã ba Thống Nhất - Điện Biên Phủ)</v>
      </c>
      <c r="E121" s="3" t="str">
        <f>'ĐẤT PNN'!E121</f>
        <v>Ngã ba đường bê tông xi măng (hết thửa đất số 172  và thửa đất số 250 cùng thuộc tờ bản đồ số 86)</v>
      </c>
      <c r="F121" s="9">
        <v>180</v>
      </c>
      <c r="G121" s="30">
        <v>130</v>
      </c>
      <c r="H121" s="32">
        <v>20</v>
      </c>
      <c r="I121" s="32">
        <v>15</v>
      </c>
      <c r="J121" s="31">
        <f t="shared" si="9"/>
        <v>251.99999999999997</v>
      </c>
      <c r="K121" s="31">
        <f t="shared" si="10"/>
        <v>182</v>
      </c>
      <c r="L121" s="31">
        <f t="shared" si="12"/>
        <v>49.333333333333336</v>
      </c>
      <c r="M121" s="31">
        <f t="shared" si="13"/>
        <v>37</v>
      </c>
      <c r="N121" s="33">
        <f t="shared" si="11"/>
        <v>1.4</v>
      </c>
    </row>
    <row r="122" spans="1:15" ht="63" x14ac:dyDescent="0.25">
      <c r="A122" s="22" t="s">
        <v>313</v>
      </c>
      <c r="B122" s="2">
        <v>116</v>
      </c>
      <c r="C122" s="3" t="str">
        <f>'ĐẤT PNN'!C122</f>
        <v>Đường Điện Biên Phủ</v>
      </c>
      <c r="D122" s="3" t="str">
        <f>'ĐẤT PNN'!D122</f>
        <v>Ngã ba đường bê tông xi măng (thửa đất số 171 và thửa đất số 218 cùng thuộc tờ bản đồ số 86)</v>
      </c>
      <c r="E122" s="3" t="str">
        <f>'ĐẤT PNN'!E122</f>
        <v>Ngã ba Điện Biên Phủ - Yên Thế</v>
      </c>
      <c r="F122" s="9">
        <v>180</v>
      </c>
      <c r="G122" s="30">
        <v>130</v>
      </c>
      <c r="H122" s="32">
        <v>20</v>
      </c>
      <c r="I122" s="32">
        <v>15</v>
      </c>
      <c r="J122" s="31">
        <f t="shared" si="9"/>
        <v>251.99999999999997</v>
      </c>
      <c r="K122" s="31">
        <f t="shared" si="10"/>
        <v>182</v>
      </c>
      <c r="L122" s="31">
        <f t="shared" si="12"/>
        <v>49.333333333333336</v>
      </c>
      <c r="M122" s="31">
        <f t="shared" si="13"/>
        <v>37</v>
      </c>
      <c r="N122" s="33">
        <f t="shared" si="11"/>
        <v>1.4</v>
      </c>
    </row>
    <row r="123" spans="1:15" ht="31.5" x14ac:dyDescent="0.25">
      <c r="A123" s="22" t="s">
        <v>314</v>
      </c>
      <c r="B123" s="2">
        <v>117</v>
      </c>
      <c r="C123" s="3" t="str">
        <f>'ĐẤT PNN'!C123</f>
        <v>Đường Điện Biên Phủ</v>
      </c>
      <c r="D123" s="3" t="str">
        <f>'ĐẤT PNN'!D123</f>
        <v>Ngã ba Điện Biên Phủ - Yên Thế</v>
      </c>
      <c r="E123" s="3" t="str">
        <f>'ĐẤT PNN'!E123</f>
        <v>Lòng Hồ Thác Mơ</v>
      </c>
      <c r="F123" s="9">
        <v>180</v>
      </c>
      <c r="G123" s="30">
        <v>130</v>
      </c>
      <c r="H123" s="32">
        <v>20</v>
      </c>
      <c r="I123" s="32">
        <v>15</v>
      </c>
      <c r="J123" s="31">
        <f t="shared" si="9"/>
        <v>251.99999999999997</v>
      </c>
      <c r="K123" s="31">
        <f t="shared" si="10"/>
        <v>182</v>
      </c>
      <c r="L123" s="31">
        <f t="shared" si="12"/>
        <v>49.333333333333336</v>
      </c>
      <c r="M123" s="31">
        <f t="shared" si="13"/>
        <v>37</v>
      </c>
      <c r="N123" s="33">
        <f t="shared" si="11"/>
        <v>1.4</v>
      </c>
    </row>
    <row r="124" spans="1:15" ht="63" x14ac:dyDescent="0.25">
      <c r="A124" s="22" t="s">
        <v>315</v>
      </c>
      <c r="B124" s="2">
        <v>118</v>
      </c>
      <c r="C124" s="3" t="str">
        <f>'ĐẤT PNN'!C124</f>
        <v>Đường Mạc Đăng Dung</v>
      </c>
      <c r="D124" s="3" t="str">
        <f>'ĐẤT PNN'!D124</f>
        <v>Giao ngã 3 giáp đường Thống Nhất</v>
      </c>
      <c r="E124" s="3" t="str">
        <f>'ĐẤT PNN'!E124</f>
        <v>Ngã ba đường bê tông, xi măng (hết thửa đất số 7, tờ bản đồ số 111 và thửa đất số 239, tờ bản đồ số 92)</v>
      </c>
      <c r="F124" s="9">
        <v>180</v>
      </c>
      <c r="G124" s="30">
        <v>130</v>
      </c>
      <c r="H124" s="32">
        <v>20</v>
      </c>
      <c r="I124" s="32">
        <v>15</v>
      </c>
      <c r="J124" s="31">
        <f t="shared" si="9"/>
        <v>251.99999999999997</v>
      </c>
      <c r="K124" s="31">
        <f t="shared" si="10"/>
        <v>182</v>
      </c>
      <c r="L124" s="31">
        <f t="shared" si="12"/>
        <v>49.333333333333336</v>
      </c>
      <c r="M124" s="31">
        <f t="shared" si="13"/>
        <v>37</v>
      </c>
      <c r="N124" s="33">
        <f t="shared" si="11"/>
        <v>1.4</v>
      </c>
    </row>
    <row r="125" spans="1:15" ht="63" x14ac:dyDescent="0.25">
      <c r="A125" s="22" t="s">
        <v>316</v>
      </c>
      <c r="B125" s="2">
        <v>119</v>
      </c>
      <c r="C125" s="3" t="str">
        <f>'ĐẤT PNN'!C125</f>
        <v>Đường Mạc Đăng Dung</v>
      </c>
      <c r="D125" s="3" t="str">
        <f>'ĐẤT PNN'!D125</f>
        <v>Ngã ba đường bê tông, xi măng (thửa đất số 262 và thửa đất số 231 cùng thuộc tờ bản đồ số 92)</v>
      </c>
      <c r="E125" s="3" t="str">
        <f>'ĐẤT PNN'!E125</f>
        <v>Giáp ranh xã Phú Trung</v>
      </c>
      <c r="F125" s="9">
        <v>180</v>
      </c>
      <c r="G125" s="30">
        <v>130</v>
      </c>
      <c r="H125" s="32">
        <v>20</v>
      </c>
      <c r="I125" s="32">
        <v>15</v>
      </c>
      <c r="J125" s="31">
        <f t="shared" si="9"/>
        <v>251.99999999999997</v>
      </c>
      <c r="K125" s="31">
        <f t="shared" si="10"/>
        <v>182</v>
      </c>
      <c r="L125" s="31">
        <f t="shared" si="12"/>
        <v>49.333333333333336</v>
      </c>
      <c r="M125" s="31">
        <f t="shared" si="13"/>
        <v>37</v>
      </c>
      <c r="N125" s="33">
        <f t="shared" si="11"/>
        <v>1.4</v>
      </c>
    </row>
    <row r="126" spans="1:15" ht="31.5" x14ac:dyDescent="0.25">
      <c r="A126" s="22" t="s">
        <v>317</v>
      </c>
      <c r="B126" s="2">
        <v>120</v>
      </c>
      <c r="C126" s="3" t="str">
        <f>'ĐẤT PNN'!C126</f>
        <v>Đường Bạch Đằng</v>
      </c>
      <c r="D126" s="3" t="str">
        <f>'ĐẤT PNN'!D126</f>
        <v>Ngã ba giáp đường Điện Biên Phủ</v>
      </c>
      <c r="E126" s="3" t="str">
        <f>'ĐẤT PNN'!E126</f>
        <v>Giáp lòng hồ Thác Mơ</v>
      </c>
      <c r="F126" s="9">
        <v>180</v>
      </c>
      <c r="G126" s="30">
        <v>130</v>
      </c>
      <c r="H126" s="32">
        <v>20</v>
      </c>
      <c r="I126" s="32">
        <v>15</v>
      </c>
      <c r="J126" s="31">
        <f t="shared" si="9"/>
        <v>251.99999999999997</v>
      </c>
      <c r="K126" s="31">
        <f t="shared" si="10"/>
        <v>182</v>
      </c>
      <c r="L126" s="31">
        <f t="shared" si="12"/>
        <v>49.333333333333336</v>
      </c>
      <c r="M126" s="31">
        <f t="shared" si="13"/>
        <v>37</v>
      </c>
      <c r="N126" s="33">
        <f t="shared" si="11"/>
        <v>1.4</v>
      </c>
    </row>
    <row r="127" spans="1:15" ht="47.25" x14ac:dyDescent="0.25">
      <c r="A127" s="22" t="s">
        <v>318</v>
      </c>
      <c r="B127" s="2">
        <v>121</v>
      </c>
      <c r="C127" s="3" t="str">
        <f>'ĐẤT PNN'!C127</f>
        <v>Đường bê tông, xi măng giữa thôn Phước Thiện - Phước Quả</v>
      </c>
      <c r="D127" s="3" t="str">
        <f>'ĐẤT PNN'!D127</f>
        <v>Đường Thống Nhất</v>
      </c>
      <c r="E127" s="3" t="str">
        <f>'ĐẤT PNN'!E127</f>
        <v>Ngã ba đường đất (hết thửa đất số 235 và thửa đất số 163 cùng thuộc tờ bản đồ số 85)</v>
      </c>
      <c r="F127" s="9">
        <v>150</v>
      </c>
      <c r="G127" s="30">
        <v>110</v>
      </c>
      <c r="H127" s="32">
        <v>20</v>
      </c>
      <c r="I127" s="32">
        <v>15</v>
      </c>
      <c r="J127" s="31">
        <v>150</v>
      </c>
      <c r="K127" s="31">
        <v>110</v>
      </c>
      <c r="L127" s="20">
        <v>20</v>
      </c>
      <c r="M127" s="9">
        <v>15</v>
      </c>
      <c r="N127" s="33">
        <v>1</v>
      </c>
    </row>
    <row r="128" spans="1:15" ht="35.25" customHeight="1" x14ac:dyDescent="0.25">
      <c r="A128" s="18" t="s">
        <v>319</v>
      </c>
      <c r="B128" s="2">
        <v>122</v>
      </c>
      <c r="C128" s="3" t="str">
        <f>'ĐẤT PNN'!C128</f>
        <v>Đường Lam Sơn</v>
      </c>
      <c r="D128" s="3" t="str">
        <f>'ĐẤT PNN'!D128</f>
        <v>Cầu số 4</v>
      </c>
      <c r="E128" s="3" t="str">
        <f>'ĐẤT PNN'!E128</f>
        <v>ngã 3 giao đường Bà Rá</v>
      </c>
      <c r="F128" s="9">
        <v>150</v>
      </c>
      <c r="G128" s="30">
        <v>110</v>
      </c>
      <c r="H128" s="32">
        <v>20</v>
      </c>
      <c r="I128" s="32">
        <v>15</v>
      </c>
      <c r="J128" s="31">
        <v>150</v>
      </c>
      <c r="K128" s="31">
        <v>110</v>
      </c>
      <c r="L128" s="9">
        <v>20</v>
      </c>
      <c r="M128" s="20">
        <v>15</v>
      </c>
      <c r="N128" s="33">
        <v>1</v>
      </c>
    </row>
    <row r="129" spans="1:14" ht="55.5" customHeight="1" x14ac:dyDescent="0.25">
      <c r="A129" s="16" t="s">
        <v>321</v>
      </c>
      <c r="B129" s="2">
        <v>123</v>
      </c>
      <c r="C129" s="3" t="str">
        <f>'ĐẤT PNN'!C129</f>
        <v>Các tuyến đường nhựa, bê tông chưa có ở trên có chiều rộng mặt đường từ 3,5m trở lên</v>
      </c>
      <c r="D129" s="3" t="str">
        <f>'ĐẤT PNN'!D129</f>
        <v>Toàn tuyến</v>
      </c>
      <c r="E129" s="3"/>
      <c r="F129" s="9">
        <v>150</v>
      </c>
      <c r="G129" s="30">
        <v>110</v>
      </c>
      <c r="H129" s="32">
        <v>20</v>
      </c>
      <c r="I129" s="32">
        <v>15</v>
      </c>
      <c r="J129" s="31">
        <v>150</v>
      </c>
      <c r="K129" s="31">
        <v>110</v>
      </c>
      <c r="L129" s="9">
        <v>20</v>
      </c>
      <c r="M129" s="20">
        <v>15</v>
      </c>
      <c r="N129" s="33">
        <v>1</v>
      </c>
    </row>
    <row r="130" spans="1:14" ht="57" customHeight="1" x14ac:dyDescent="0.25">
      <c r="A130" s="16" t="s">
        <v>322</v>
      </c>
      <c r="B130" s="2">
        <v>124</v>
      </c>
      <c r="C130" s="19" t="s">
        <v>45</v>
      </c>
      <c r="D130" s="19" t="s">
        <v>27</v>
      </c>
      <c r="E130" s="19"/>
      <c r="F130" s="9">
        <v>150</v>
      </c>
      <c r="G130" s="30">
        <v>110</v>
      </c>
      <c r="H130" s="32">
        <v>20</v>
      </c>
      <c r="I130" s="32">
        <v>15</v>
      </c>
      <c r="J130" s="31">
        <v>150</v>
      </c>
      <c r="K130" s="31">
        <v>110</v>
      </c>
      <c r="L130" s="9">
        <v>20</v>
      </c>
      <c r="M130" s="20">
        <v>15</v>
      </c>
      <c r="N130" s="33">
        <v>1</v>
      </c>
    </row>
    <row r="131" spans="1:14" ht="39.75" customHeight="1" x14ac:dyDescent="0.25">
      <c r="A131" s="16" t="s">
        <v>323</v>
      </c>
      <c r="B131" s="2">
        <v>125</v>
      </c>
      <c r="C131" s="19" t="s">
        <v>32</v>
      </c>
      <c r="D131" s="19" t="s">
        <v>27</v>
      </c>
      <c r="E131" s="19"/>
      <c r="F131" s="9">
        <v>150</v>
      </c>
      <c r="G131" s="30">
        <v>110</v>
      </c>
      <c r="H131" s="32">
        <v>20</v>
      </c>
      <c r="I131" s="32">
        <v>15</v>
      </c>
      <c r="J131" s="31">
        <v>150</v>
      </c>
      <c r="K131" s="31">
        <v>110</v>
      </c>
      <c r="L131" s="9">
        <v>20</v>
      </c>
      <c r="M131" s="20">
        <v>15</v>
      </c>
      <c r="N131" s="33">
        <v>1</v>
      </c>
    </row>
    <row r="132" spans="1:14" x14ac:dyDescent="0.25">
      <c r="F132" s="21"/>
    </row>
  </sheetData>
  <autoFilter ref="A5:P131" xr:uid="{30C4F02E-FD38-49F2-A12B-65B2C218361E}"/>
  <mergeCells count="15">
    <mergeCell ref="B1:N1"/>
    <mergeCell ref="B2:N2"/>
    <mergeCell ref="B3:N3"/>
    <mergeCell ref="B4:B5"/>
    <mergeCell ref="N4:N5"/>
    <mergeCell ref="M4:M5"/>
    <mergeCell ref="L4:L5"/>
    <mergeCell ref="K4:K5"/>
    <mergeCell ref="J4:J5"/>
    <mergeCell ref="I4:I5"/>
    <mergeCell ref="H4:H5"/>
    <mergeCell ref="G4:G5"/>
    <mergeCell ref="F4:F5"/>
    <mergeCell ref="D4:E4"/>
    <mergeCell ref="C4:C5"/>
  </mergeCells>
  <pageMargins left="0.32" right="0.13" top="0.3" bottom="0.36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2025-10-28T14:08:15Z</cp:lastPrinted>
  <dcterms:created xsi:type="dcterms:W3CDTF">2025-09-30T07:46:36Z</dcterms:created>
  <dcterms:modified xsi:type="dcterms:W3CDTF">2025-11-24T08:23:36Z</dcterms:modified>
</cp:coreProperties>
</file>